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29" documentId="8_{A8FF885D-C13D-43A6-9482-6C5DAE660C53}" xr6:coauthVersionLast="47" xr6:coauthVersionMax="47" xr10:uidLastSave="{824D1C9A-3759-467D-9F59-A42FCEAE558D}"/>
  <bookViews>
    <workbookView xWindow="0" yWindow="420" windowWidth="20085" windowHeight="15180" tabRatio="757" firstSheet="1" activeTab="1" xr2:uid="{00000000-000D-0000-FFFF-FFFF00000000}"/>
  </bookViews>
  <sheets>
    <sheet name="portaria " sheetId="6" state="hidden" r:id="rId1"/>
    <sheet name="44hSemanais" sheetId="176" r:id="rId2"/>
    <sheet name="Uniformes" sheetId="177" r:id="rId3"/>
    <sheet name="Equipamentos" sheetId="178" r:id="rId4"/>
  </sheets>
  <externalReferences>
    <externalReference r:id="rId5"/>
  </externalReferences>
  <definedNames>
    <definedName name="_xlnm.Print_Area" localSheetId="0">'portaria '!$A$1:$E$134</definedName>
    <definedName name="ARMAM.">[1]INSUMOS!$G$30</definedName>
    <definedName name="EQUIP">[1]INSUMOS!$G$45</definedName>
    <definedName name="UNIF">[1]INSUMOS!$G$21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0" i="176" l="1"/>
  <c r="G14" i="177"/>
  <c r="H13" i="177"/>
  <c r="I13" i="177" s="1"/>
  <c r="H12" i="177"/>
  <c r="I12" i="177" s="1"/>
  <c r="H11" i="177"/>
  <c r="I11" i="177" s="1"/>
  <c r="H10" i="177"/>
  <c r="I10" i="177" s="1"/>
  <c r="H9" i="177"/>
  <c r="I9" i="177" s="1"/>
  <c r="H8" i="177"/>
  <c r="I8" i="177" s="1"/>
  <c r="H7" i="177"/>
  <c r="I7" i="177" s="1"/>
  <c r="H6" i="177"/>
  <c r="H5" i="177"/>
  <c r="I5" i="177" s="1"/>
  <c r="H4" i="177"/>
  <c r="I4" i="177" s="1"/>
  <c r="C4" i="177"/>
  <c r="C5" i="177" s="1"/>
  <c r="C6" i="177" s="1"/>
  <c r="C7" i="177" s="1"/>
  <c r="C8" i="177" s="1"/>
  <c r="C9" i="177" s="1"/>
  <c r="C10" i="177" s="1"/>
  <c r="C11" i="177" s="1"/>
  <c r="C12" i="177" s="1"/>
  <c r="C13" i="177" s="1"/>
  <c r="I3" i="177"/>
  <c r="H3" i="177"/>
  <c r="H14" i="177" l="1"/>
  <c r="I6" i="177"/>
  <c r="I14" i="177" s="1"/>
  <c r="G71" i="176" l="1"/>
  <c r="G69" i="176" l="1"/>
  <c r="G30" i="176" l="1"/>
  <c r="G31" i="176" s="1"/>
  <c r="F30" i="176"/>
  <c r="G121" i="176" l="1"/>
  <c r="D7" i="178"/>
  <c r="E7" i="178" s="1"/>
  <c r="D6" i="178"/>
  <c r="E6" i="178" s="1"/>
  <c r="D5" i="178"/>
  <c r="E5" i="178" s="1"/>
  <c r="E4" i="178"/>
  <c r="D4" i="178"/>
  <c r="D3" i="178"/>
  <c r="E3" i="178" s="1"/>
  <c r="F135" i="176"/>
  <c r="F88" i="176"/>
  <c r="F84" i="176"/>
  <c r="G64" i="176"/>
  <c r="F8" i="176"/>
  <c r="E9" i="178" l="1"/>
  <c r="E8" i="178" s="1"/>
  <c r="F100" i="176" l="1"/>
  <c r="F104" i="176"/>
  <c r="F87" i="176"/>
  <c r="F102" i="176"/>
  <c r="F101" i="176"/>
  <c r="G57" i="177" l="1"/>
  <c r="F56" i="177"/>
  <c r="F36" i="176" l="1"/>
  <c r="G24" i="176" l="1"/>
  <c r="G57" i="176" s="1"/>
  <c r="A122" i="176" l="1"/>
  <c r="A116" i="176"/>
  <c r="A79" i="176"/>
  <c r="A91" i="176" s="1"/>
  <c r="F53" i="176"/>
  <c r="F37" i="176"/>
  <c r="F109" i="176" l="1"/>
  <c r="G109" i="176" s="1"/>
  <c r="G110" i="176" s="1"/>
  <c r="G115" i="176" s="1"/>
  <c r="G25" i="176"/>
  <c r="G72" i="176" l="1"/>
  <c r="G35" i="176"/>
  <c r="G36" i="176"/>
  <c r="G37" i="176" l="1"/>
  <c r="G104" i="176"/>
  <c r="G103" i="176"/>
  <c r="G39" i="176"/>
  <c r="G102" i="176"/>
  <c r="G101" i="176"/>
  <c r="G100" i="176"/>
  <c r="G78" i="176"/>
  <c r="G124" i="176"/>
  <c r="G93" i="176"/>
  <c r="G147" i="176"/>
  <c r="G122" i="176" l="1"/>
  <c r="G151" i="176" s="1"/>
  <c r="G105" i="176"/>
  <c r="G40" i="176" l="1"/>
  <c r="G41" i="176" s="1"/>
  <c r="G76" i="176"/>
  <c r="G128" i="176"/>
  <c r="G114" i="176"/>
  <c r="G116" i="176" s="1"/>
  <c r="G47" i="176"/>
  <c r="G49" i="176" l="1"/>
  <c r="G45" i="176"/>
  <c r="G48" i="176"/>
  <c r="G51" i="176"/>
  <c r="G52" i="176"/>
  <c r="G89" i="176" s="1"/>
  <c r="G46" i="176"/>
  <c r="G50" i="176"/>
  <c r="G127" i="176"/>
  <c r="G150" i="176"/>
  <c r="G83" i="176" l="1"/>
  <c r="G53" i="176"/>
  <c r="G77" i="176" s="1"/>
  <c r="G79" i="176" s="1"/>
  <c r="G87" i="176" s="1"/>
  <c r="G88" i="176" s="1"/>
  <c r="G90" i="176" s="1"/>
  <c r="G85" i="176"/>
  <c r="G84" i="176"/>
  <c r="G148" i="176"/>
  <c r="G94" i="176" l="1"/>
  <c r="G125" i="176"/>
  <c r="G86" i="176"/>
  <c r="G91" i="176" s="1"/>
  <c r="G126" i="176" l="1"/>
  <c r="G129" i="176" s="1"/>
  <c r="G149" i="176"/>
  <c r="G152" i="176" s="1"/>
  <c r="G133" i="176" s="1"/>
  <c r="G95" i="176"/>
  <c r="G96" i="176" s="1"/>
  <c r="G134" i="176" l="1"/>
  <c r="G140" i="176" s="1"/>
  <c r="G138" i="176" l="1"/>
  <c r="G139" i="176"/>
  <c r="G141" i="176"/>
  <c r="G137" i="176"/>
  <c r="C115" i="6"/>
  <c r="C116" i="6" s="1"/>
  <c r="C106" i="6"/>
  <c r="D86" i="6"/>
  <c r="D96" i="6" s="1"/>
  <c r="C63" i="6"/>
  <c r="C57" i="6"/>
  <c r="C46" i="6"/>
  <c r="D33" i="6"/>
  <c r="C33" i="6"/>
  <c r="C67" i="6" l="1"/>
  <c r="D54" i="6"/>
  <c r="D43" i="6"/>
  <c r="D52" i="6"/>
  <c r="D61" i="6"/>
  <c r="D50" i="6"/>
  <c r="C70" i="6"/>
  <c r="D70" i="6" s="1"/>
  <c r="D44" i="6"/>
  <c r="D53" i="6"/>
  <c r="D62" i="6"/>
  <c r="D45" i="6"/>
  <c r="D55" i="6"/>
  <c r="D56" i="6"/>
  <c r="D94" i="6"/>
  <c r="D38" i="6"/>
  <c r="D39" i="6"/>
  <c r="D40" i="6"/>
  <c r="D49" i="6"/>
  <c r="D67" i="6"/>
  <c r="D41" i="6"/>
  <c r="D42" i="6"/>
  <c r="D51" i="6"/>
  <c r="D60" i="6"/>
  <c r="C73" i="6" l="1"/>
  <c r="D57" i="6"/>
  <c r="D63" i="6"/>
  <c r="D46" i="6"/>
  <c r="D73" i="6" l="1"/>
  <c r="D95" i="6" l="1"/>
  <c r="D97" i="6" s="1"/>
  <c r="D76" i="6"/>
  <c r="D104" i="6" l="1"/>
  <c r="D122" i="6"/>
  <c r="D105" i="6" l="1"/>
  <c r="D106" i="6" s="1"/>
  <c r="D123" i="6" l="1"/>
  <c r="D114" i="6"/>
  <c r="D112" i="6"/>
  <c r="D111" i="6"/>
  <c r="D115" i="6" l="1"/>
  <c r="D124" i="6" s="1"/>
  <c r="D125" i="6"/>
  <c r="D126" i="6" s="1"/>
  <c r="D127" i="6" l="1"/>
  <c r="D128" i="6" s="1"/>
  <c r="E132" i="6"/>
  <c r="E133" i="6" s="1"/>
  <c r="E134" i="6" s="1"/>
  <c r="G135" i="176" l="1"/>
  <c r="G142" i="176"/>
  <c r="G153" i="176" s="1"/>
  <c r="G154" i="176" s="1"/>
</calcChain>
</file>

<file path=xl/sharedStrings.xml><?xml version="1.0" encoding="utf-8"?>
<sst xmlns="http://schemas.openxmlformats.org/spreadsheetml/2006/main" count="419" uniqueCount="284">
  <si>
    <r>
      <t>Notas</t>
    </r>
    <r>
      <rPr>
        <sz val="12"/>
        <color indexed="8"/>
        <rFont val="Ecofont_Spranq_eco_Sans"/>
        <family val="2"/>
      </rPr>
      <t>:</t>
    </r>
  </si>
  <si>
    <r>
      <t>1)</t>
    </r>
    <r>
      <rPr>
        <sz val="12"/>
        <color indexed="8"/>
        <rFont val="Times New Roman"/>
        <family val="1"/>
      </rPr>
      <t xml:space="preserve">  </t>
    </r>
    <r>
      <rPr>
        <sz val="12"/>
        <color indexed="8"/>
        <rFont val="Ecofont_Spranq_eco_Sans"/>
        <family val="2"/>
      </rPr>
      <t>O Imposto de Renda de Pessoa Jurídica - IRPJ - e a Contribuição Social sobre o Lucro Líquido - CSLL -, que não podem ser repassados à Administração, não serão incluídos na proposta de preços apresentada;</t>
    </r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</si>
  <si>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</si>
  <si>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</t>
    </r>
  </si>
  <si>
    <t>CUSTO DO HOMEM FIXO – A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</si>
  <si>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</si>
  <si>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</si>
  <si>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</si>
  <si>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</si>
  <si>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</si>
  <si>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</si>
  <si>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</si>
  <si>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</si>
  <si>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t xml:space="preserve">Tipo de serviço </t>
  </si>
  <si>
    <t>E</t>
  </si>
  <si>
    <t xml:space="preserve">Unidade de medida </t>
  </si>
  <si>
    <t>POSTO</t>
  </si>
  <si>
    <t>F</t>
  </si>
  <si>
    <r>
      <t xml:space="preserve">Quantidade </t>
    </r>
    <r>
      <rPr>
        <i/>
        <u/>
        <sz val="12"/>
        <color indexed="8"/>
        <rFont val="Ecofont_Spranq_eco_Sans"/>
        <family val="2"/>
      </rPr>
      <t>(total)</t>
    </r>
    <r>
      <rPr>
        <sz val="12"/>
        <color indexed="8"/>
        <rFont val="Ecofont_Spranq_eco_Sans"/>
        <family val="2"/>
      </rPr>
      <t xml:space="preserve"> a contratar (em função da unidade de medida) </t>
    </r>
  </si>
  <si>
    <t>G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</si>
  <si>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</si>
  <si>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Anexo I-A – Mão-de-obra</t>
  </si>
  <si>
    <t>Módulo de Mão-de-obra vinculada à execução contratual</t>
  </si>
  <si>
    <t>Unidade de medida – tipos e quantidades</t>
  </si>
  <si>
    <r>
      <t xml:space="preserve">Tipo de serviço 
</t>
    </r>
    <r>
      <rPr>
        <sz val="12"/>
        <color indexed="8"/>
        <rFont val="Ecofont_Spranq_eco_Sans"/>
        <family val="2"/>
      </rPr>
      <t>(mesmo serviço com características distintas)</t>
    </r>
  </si>
  <si>
    <r>
      <t> </t>
    </r>
    <r>
      <rPr>
        <b/>
        <sz val="12"/>
        <color indexed="8"/>
        <rFont val="Ecofont_Spranq_eco_Sans"/>
        <family val="2"/>
      </rPr>
      <t>Quantidade</t>
    </r>
  </si>
  <si>
    <t>-</t>
  </si>
  <si>
    <t>Dados complementares para composição dos custos referente à mão-de-obra</t>
  </si>
  <si>
    <t>Salário mínimo oficial vigente piso da categoria</t>
  </si>
  <si>
    <t>Categoria profissional (vinculada à execução contratual)</t>
  </si>
  <si>
    <t>Data base da categoria (dia/mês/ano)</t>
  </si>
  <si>
    <t>Nota: Deverão ser informados os valores unitários por empregado.</t>
  </si>
  <si>
    <t>I</t>
  </si>
  <si>
    <t>Remuneração</t>
  </si>
  <si>
    <t> %</t>
  </si>
  <si>
    <t>Valor (R$)</t>
  </si>
  <si>
    <t xml:space="preserve">A </t>
  </si>
  <si>
    <t>Salário</t>
  </si>
  <si>
    <t>Outros</t>
  </si>
  <si>
    <t>Total de Remuneração</t>
  </si>
  <si>
    <t>Anexo I-B</t>
  </si>
  <si>
    <t>Quadro com Detalhamento de Encargos Sociais e Trabalhistas</t>
  </si>
  <si>
    <t>Grupo "A":</t>
  </si>
  <si>
    <t>%</t>
  </si>
  <si>
    <t>R$</t>
  </si>
  <si>
    <t>INSS</t>
  </si>
  <si>
    <t>SESI ou SESC</t>
  </si>
  <si>
    <t>SENAI ou SENAC </t>
  </si>
  <si>
    <t>INCRA</t>
  </si>
  <si>
    <t>salário educação</t>
  </si>
  <si>
    <t>FGTS</t>
  </si>
  <si>
    <t>Seguro acidente do trabalho</t>
  </si>
  <si>
    <t>SEBRAE</t>
  </si>
  <si>
    <t>TOTAL DO GRUPO “A”</t>
  </si>
  <si>
    <t xml:space="preserve">Grupo "B": </t>
  </si>
  <si>
    <t>férias</t>
  </si>
  <si>
    <t>auxílio doença</t>
  </si>
  <si>
    <t>licença maternidade</t>
  </si>
  <si>
    <t>licença paternidade</t>
  </si>
  <si>
    <t>faltas legais</t>
  </si>
  <si>
    <t xml:space="preserve"> acidente de trabalho</t>
  </si>
  <si>
    <t>aviso prévio</t>
  </si>
  <si>
    <t>13º salário</t>
  </si>
  <si>
    <t xml:space="preserve">TOTAL DO GRUPO “B” </t>
  </si>
  <si>
    <t>Grupo "C":</t>
  </si>
  <si>
    <t>aviso prévio indenizado </t>
  </si>
  <si>
    <t>indenização adicional</t>
  </si>
  <si>
    <t>indenização (rescisões sem justa causa)</t>
  </si>
  <si>
    <t xml:space="preserve">TOTAL DO GRUPO “C” </t>
  </si>
  <si>
    <t>Grupo "D":</t>
  </si>
  <si>
    <t>incidência dos encargos do grupo "A" sobre os itens do grupo "B"  </t>
  </si>
  <si>
    <t>Grupo "E":</t>
  </si>
  <si>
    <t>incidência dos encargos do grupo “A”sobre o item 17  do grupo   “C”</t>
  </si>
  <si>
    <t>VALOR DOS ENCARGOS SOCIAIS</t>
  </si>
  <si>
    <t>VALOR DA MÃO-DE-OBRA (Remuneração + Encargos Sociais):</t>
  </si>
  <si>
    <t>Anexo I-C – Insumos de Mão-de-Obra</t>
  </si>
  <si>
    <t>II</t>
  </si>
  <si>
    <t>Insumos de Mão-de-obra(*)</t>
  </si>
  <si>
    <t>Transporte</t>
  </si>
  <si>
    <t>Auxílio alimentação (Vales, cesta básica etc.)</t>
  </si>
  <si>
    <t>Uniformes</t>
  </si>
  <si>
    <t xml:space="preserve">Equipamentos </t>
  </si>
  <si>
    <t>Seguro de vida</t>
  </si>
  <si>
    <t>Outros (especificar)</t>
  </si>
  <si>
    <t>Total de Insumos de Mão-de-obra</t>
  </si>
  <si>
    <r>
      <rPr>
        <b/>
        <i/>
        <sz val="11"/>
        <color indexed="8"/>
        <rFont val="Ecofont_Spranq_eco_Sans"/>
        <family val="2"/>
      </rPr>
      <t>Nota</t>
    </r>
    <r>
      <rPr>
        <i/>
        <sz val="11"/>
        <color indexed="8"/>
        <rFont val="Ecofont_Spranq_eco_Sans"/>
        <family val="2"/>
      </rPr>
      <t xml:space="preserve"> (*): o valor informado deverá ser o custo real do insumo (descontado o valor eventualmente pago pelo empregado).</t>
    </r>
  </si>
  <si>
    <t>Anexo I-D – Quadro-resumo</t>
  </si>
  <si>
    <t>Quadro-resumo da Remuneração da Mão de Obra</t>
  </si>
  <si>
    <t>III</t>
  </si>
  <si>
    <t>Mão-de-obra vinculada à execução contratual 
(valor por empregado)</t>
  </si>
  <si>
    <t>Valor unit. (R$)</t>
  </si>
  <si>
    <t>Encargos sociais</t>
  </si>
  <si>
    <t>Insumos de mão-de-obra</t>
  </si>
  <si>
    <t>Total de Mão-de-obra</t>
  </si>
  <si>
    <t>Anexo I-E – Demais Custos</t>
  </si>
  <si>
    <t xml:space="preserve">Módulo I: Demais componentes </t>
  </si>
  <si>
    <t>Demais Componentes</t>
  </si>
  <si>
    <t>Valor*</t>
  </si>
  <si>
    <t>Despesas Operacionais/administrativas</t>
  </si>
  <si>
    <t>Lucro</t>
  </si>
  <si>
    <t>Total de Demais Componentes</t>
  </si>
  <si>
    <t>Módulo II: Tributos</t>
  </si>
  <si>
    <t>Tributos</t>
  </si>
  <si>
    <t xml:space="preserve">Tributos Federais </t>
  </si>
  <si>
    <t>COFINS</t>
  </si>
  <si>
    <t>PIS</t>
  </si>
  <si>
    <t>Tributos Estaduais/Municipais</t>
  </si>
  <si>
    <t>ISSQN</t>
  </si>
  <si>
    <t>Total de Tributos</t>
  </si>
  <si>
    <t>índice:        Fórmula = 1 - (total de tributos% / 100%)    =</t>
  </si>
  <si>
    <t xml:space="preserve">Quadro-Resumo do Valor da Contratação </t>
  </si>
  <si>
    <t>Valor Mensal Total ref. Mão-de-obra vinculada à execução Contratual</t>
  </si>
  <si>
    <t>Unid / Elementos</t>
  </si>
  <si>
    <t>Valor</t>
  </si>
  <si>
    <t xml:space="preserve">Mão-de-obra (vinculada à execução dos serviços) </t>
  </si>
  <si>
    <r>
      <t>Demais componentes</t>
    </r>
    <r>
      <rPr>
        <b/>
        <sz val="12"/>
        <color indexed="10"/>
        <rFont val="Ecofont_Spranq_eco_Sans"/>
        <family val="2"/>
      </rPr>
      <t/>
    </r>
  </si>
  <si>
    <t xml:space="preserve">Tributos </t>
  </si>
  <si>
    <t xml:space="preserve">Preço do Homem/Mês </t>
  </si>
  <si>
    <t>Valor Mensal da proposta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</si>
  <si>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12 meses)</t>
    </r>
  </si>
  <si>
    <r>
      <t xml:space="preserve"> </t>
    </r>
    <r>
      <rPr>
        <b/>
        <sz val="16"/>
        <color theme="1"/>
        <rFont val="Ecofont_Spranq_eco_Sans"/>
        <family val="2"/>
      </rPr>
      <t>VALOR DA CONTRATAÇÃO POR UNIDADE DA AGU</t>
    </r>
  </si>
  <si>
    <t>UNIDADE DA AGU</t>
  </si>
  <si>
    <t>CATEGORIA</t>
  </si>
  <si>
    <t>TOTAL MENSAL</t>
  </si>
  <si>
    <t>Valor mensal do serviço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</si>
  <si>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nº meses do contrato)</t>
    </r>
  </si>
  <si>
    <t xml:space="preserve">PORTARIA </t>
  </si>
  <si>
    <t>PLANILHA DE CUSTOS E FORMAÇÃO DE PREÇOS - SERVIÇO DE APOIO ADMINISTRATIVO</t>
  </si>
  <si>
    <t>PSU/PTA</t>
  </si>
  <si>
    <t>Preço Mensal do Posto</t>
  </si>
  <si>
    <t>Qtd. /postos</t>
  </si>
  <si>
    <t>Portaria</t>
  </si>
  <si>
    <t>PORTARIA - PETROLINA</t>
  </si>
  <si>
    <t xml:space="preserve">ANEXO I - B    ITEM -I                                                                                                    </t>
  </si>
  <si>
    <t/>
  </si>
  <si>
    <t>H</t>
  </si>
  <si>
    <t>Total</t>
  </si>
  <si>
    <t>2.1</t>
  </si>
  <si>
    <t>2.2</t>
  </si>
  <si>
    <t>Salário educação</t>
  </si>
  <si>
    <t>SENAI ou SENAC</t>
  </si>
  <si>
    <t>2.3</t>
  </si>
  <si>
    <t>4.1</t>
  </si>
  <si>
    <t>Ausências Legais</t>
  </si>
  <si>
    <t>4.2</t>
  </si>
  <si>
    <t>Intrajornada</t>
  </si>
  <si>
    <t>TOTAL</t>
  </si>
  <si>
    <t>Salário normativo da categoria profissional</t>
  </si>
  <si>
    <t>Composição da remuneração</t>
  </si>
  <si>
    <t>Percentual (%)</t>
  </si>
  <si>
    <t>Adicional de periculosidade (incide sobre o salário base)</t>
  </si>
  <si>
    <t>Adicional noturno</t>
  </si>
  <si>
    <t>Adicional de hora noturna reduzida</t>
  </si>
  <si>
    <t>MÓDULO 2 : ENCARGOS E BENEFÍCIOS ANUAIS, MENSAIS E DIÁRIOS</t>
  </si>
  <si>
    <t>13º (décimo terceiro) salário, férias e adicional de férias</t>
  </si>
  <si>
    <t xml:space="preserve">Percentual </t>
  </si>
  <si>
    <t>13º (décimo terceiro) salário</t>
  </si>
  <si>
    <t>MÓDULO 1</t>
  </si>
  <si>
    <t>MÓDULO 2.1</t>
  </si>
  <si>
    <t>GPS, FGTS e Outras Contribuições</t>
  </si>
  <si>
    <t>SESC ou SESI</t>
  </si>
  <si>
    <t>SUBMÓDULO 2.3 - BENEFÍCIOS MENSAIS E DIÁRIOS</t>
  </si>
  <si>
    <t>Benefícios mensais e diários</t>
  </si>
  <si>
    <t>A.1) Valor da passagem do transporte coletivo no município de prestação dos serviços:</t>
  </si>
  <si>
    <t>A.3) Percentual do desconto no Salário Base:</t>
  </si>
  <si>
    <t>Quadro-resumo - Módulo 2 - Encargos e Benefícios Anuais, Mensais e Diários</t>
  </si>
  <si>
    <t>Módulo 2 - Encargos e Benefícios Anuais, Mensais e Diários</t>
  </si>
  <si>
    <t>MÓDULO 3 - PROVISÃO PARA RESCISÃO</t>
  </si>
  <si>
    <t>Provisão para recisão</t>
  </si>
  <si>
    <t>Multa sobre o FGTS e contribuições sociais sobre o aviso-prévio trabalhado</t>
  </si>
  <si>
    <t>BASE DE CÁLCULO PARA O MÓDULO 4 = MÓDULO 1 + MÓDULO 2 + MÓDULO 3</t>
  </si>
  <si>
    <t>MÓDULO 2</t>
  </si>
  <si>
    <t>MÓDULO 3</t>
  </si>
  <si>
    <t>MÓDULO 4 - CUSTO DE REPOSIÇÃO DO PROFISSIONAL AUSENTE</t>
  </si>
  <si>
    <t>Intervalo para repouso ou alimentação</t>
  </si>
  <si>
    <t>Quadro-resumo - Módulo 4 - Custo de Reposição do Profissional Ausente</t>
  </si>
  <si>
    <t>Módulo 4 - Custo de Reposição do Profissional Ausente</t>
  </si>
  <si>
    <t>MÓDULO 5: INSUMOS DIVERSOS</t>
  </si>
  <si>
    <t>Insumos diversos</t>
  </si>
  <si>
    <t>MÓDULO 4</t>
  </si>
  <si>
    <t>MÓDULO 5</t>
  </si>
  <si>
    <t>MÓDULO 6 - CUSTOS INDIRETOS, TRIBUTOS E LUCRO</t>
  </si>
  <si>
    <t>Custos indiretos, tributos e lucro</t>
  </si>
  <si>
    <t>Mão de obra vinculada à execução contratual (valor por empregado)</t>
  </si>
  <si>
    <t>Módulo 1 - Composição da remuneração</t>
  </si>
  <si>
    <t>Módulo 3 - Provisão para Rescisão</t>
  </si>
  <si>
    <t>Módulo 5 - Insumos diversos</t>
  </si>
  <si>
    <t>Subtotal (A + B + C + D + E)</t>
  </si>
  <si>
    <t>ITEM</t>
  </si>
  <si>
    <t>BASE DE CÁLCULO PARA O MÓDULO 6 = MÓDULO 1 + MÓDULO 2 + MÓDULO 3
 + MÓDULO 4 + MÓDULO 5</t>
  </si>
  <si>
    <t>Vigilância</t>
  </si>
  <si>
    <t>Seguro de Vida</t>
  </si>
  <si>
    <t>A.2) Quantidade de passagens por dia por empregado:</t>
  </si>
  <si>
    <t xml:space="preserve">Férias e Adicional de Férias </t>
  </si>
  <si>
    <t>SUBMÓDULO 2.2 - ENCARGOS PREVIDENCIÁRIOS (GPS), FUNDO DE GARANTIA POR TEMPO DE
 SERVIÇO E OUTRAS CONTRIBUIÇÕES</t>
  </si>
  <si>
    <t>Capa de chuva</t>
  </si>
  <si>
    <t>Multa sobre o FGTS e contribuições sociais sobre o aviso-prévio indenizado</t>
  </si>
  <si>
    <t>Cinto</t>
  </si>
  <si>
    <t>Boné</t>
  </si>
  <si>
    <t xml:space="preserve">Custos Indiretos (Percentual da empresa) </t>
  </si>
  <si>
    <t xml:space="preserve">Lucro (Percentual da empresa) </t>
  </si>
  <si>
    <t>01/02/2024</t>
  </si>
  <si>
    <t>Seguro acidente de trabalho (RAT x FAP) | RAT: 3% | FAP: 1</t>
  </si>
  <si>
    <t>Incidência dos encargos do submódulo 2.2 sobre o aviso-prévio trabalhado  | Cálculo: (37,28%)*(1,94%) = 0,73%</t>
  </si>
  <si>
    <t xml:space="preserve">Uniformes </t>
  </si>
  <si>
    <t>Salário-base</t>
  </si>
  <si>
    <t>UNIFORME (por vigilante)</t>
  </si>
  <si>
    <t>QUANT./ANO</t>
  </si>
  <si>
    <t>VALOR UNITÁRIO</t>
  </si>
  <si>
    <t>CUSTO ANUAL</t>
  </si>
  <si>
    <t>CUSTO MENSAL</t>
  </si>
  <si>
    <t>Calça Social</t>
  </si>
  <si>
    <t>Camisa Manga Curta</t>
  </si>
  <si>
    <t>Coturnos</t>
  </si>
  <si>
    <t>Meias</t>
  </si>
  <si>
    <t xml:space="preserve">Crachá </t>
  </si>
  <si>
    <t>Apito com cordão</t>
  </si>
  <si>
    <t>DRS de hora noturna</t>
  </si>
  <si>
    <t>SC000311/2024</t>
  </si>
  <si>
    <t>MÓDULO 1 : COMPOSIÇÃO DA REMUNERAÇÃO</t>
  </si>
  <si>
    <t xml:space="preserve">Incidência do INSS sobre Intrajornada					</t>
  </si>
  <si>
    <t>Vigilante</t>
  </si>
  <si>
    <t>VIGILANTE - 2024</t>
  </si>
  <si>
    <t>PLANILHA DE FORMAÇÃO DE CUSTOS</t>
  </si>
  <si>
    <t>Dados para composição dos custos referentes a mão de obra</t>
  </si>
  <si>
    <t>Data da Proposta</t>
  </si>
  <si>
    <t>Municipio</t>
  </si>
  <si>
    <t>Blumenau</t>
  </si>
  <si>
    <t>Convenção Coletiva Utilizada</t>
  </si>
  <si>
    <t>Tempo de Contrato proposto</t>
  </si>
  <si>
    <t>Discriminação da Proposta</t>
  </si>
  <si>
    <t>Escala</t>
  </si>
  <si>
    <t>Classificação Brasileira de Ocupações</t>
  </si>
  <si>
    <t>CBO517330</t>
  </si>
  <si>
    <t>A.4) Incidencia Média de Profissionais que Solicitam o beneficio</t>
  </si>
  <si>
    <t>A.5) Quant. Dia da Escala</t>
  </si>
  <si>
    <t xml:space="preserve">Transporte </t>
  </si>
  <si>
    <t>Auxílio-Refeição/Alimentação</t>
  </si>
  <si>
    <t>B.1) Valor do Auxílio-Refeição/Alimentação (CCT)</t>
  </si>
  <si>
    <t>B.2) Percentual do desconto (sobre o próprioAuxílio)</t>
  </si>
  <si>
    <t>B.3) Quant. Dia da Escala</t>
  </si>
  <si>
    <t>Prêmio Assiduidade</t>
  </si>
  <si>
    <t>Incidência do FGTS sobre o aviso-prévio indenizado</t>
  </si>
  <si>
    <t xml:space="preserve">Aviso-previo trabalhado  - Estimativa de ocorrência </t>
  </si>
  <si>
    <t xml:space="preserve">Aviso-prévio indenizado - Estimativa de ocorrência </t>
  </si>
  <si>
    <t>Custo Aviso Prévio Indenizado</t>
  </si>
  <si>
    <t>Custo Aviso Prévio Trabalhado</t>
  </si>
  <si>
    <t xml:space="preserve">Substituto nas Ausências Legais </t>
  </si>
  <si>
    <t xml:space="preserve">Substituto na Licença-paternidade  </t>
  </si>
  <si>
    <t xml:space="preserve">Substitiuto na Ausência por acidente de trabalho </t>
  </si>
  <si>
    <t xml:space="preserve">Substituto no Afastamento Maternidade </t>
  </si>
  <si>
    <t xml:space="preserve">Substituto Na Ausência por doença </t>
  </si>
  <si>
    <t>a) IRPJ</t>
  </si>
  <si>
    <t>c) Cofins</t>
  </si>
  <si>
    <t>d) PIS</t>
  </si>
  <si>
    <t>e) ISS</t>
  </si>
  <si>
    <t>BASE DE CÁLCULO PARA O MÓDULO 2.2</t>
  </si>
  <si>
    <t>VALOR TOTAL POR COLABORADOR</t>
  </si>
  <si>
    <t>Gravata</t>
  </si>
  <si>
    <t xml:space="preserve">EQUIPAMENTOS P/ POSTO DE VIGILANTE </t>
  </si>
  <si>
    <t>Item</t>
  </si>
  <si>
    <t>Vida Útil (meses)</t>
  </si>
  <si>
    <t xml:space="preserve">Valor Unit (R$) </t>
  </si>
  <si>
    <t>Quantidade para 12 meses</t>
  </si>
  <si>
    <t>Custo Anual</t>
  </si>
  <si>
    <t>Tonfa</t>
  </si>
  <si>
    <t>Detector de Metais</t>
  </si>
  <si>
    <t>Spray Lacrimogenico</t>
  </si>
  <si>
    <t>Porta Tonfa</t>
  </si>
  <si>
    <t>Radiocomunicador</t>
  </si>
  <si>
    <t>Total Mensal Equip. Func.</t>
  </si>
  <si>
    <t>Total Anual</t>
  </si>
  <si>
    <t>RESUMO DO CUSTO POR EMPREGADO</t>
  </si>
  <si>
    <t>C.1    Tributos (Optante pelo Simples Nacional)</t>
  </si>
  <si>
    <t>SIMPLES NACIONAL</t>
  </si>
  <si>
    <t>Módulo 6 - Custos indiretos, tributos e lucro</t>
  </si>
  <si>
    <t>44h Semanais</t>
  </si>
  <si>
    <t>Horas Extras Dia</t>
  </si>
  <si>
    <t>Outros (Horas Extras)</t>
  </si>
  <si>
    <t xml:space="preserve">b) CSLL </t>
  </si>
  <si>
    <t>Pagamento de Verbas Sindicais</t>
  </si>
  <si>
    <t>UNIFORMES PARA POSTO DE VIGILANTE</t>
  </si>
  <si>
    <t>Jaqueta com a devida identificação da Empresa</t>
  </si>
  <si>
    <t xml:space="preserve">TOTAIS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</si>
</sst>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"/>
    <numFmt numFmtId="167" formatCode="&quot;R$&quot;\ #,##0.00"/>
    <numFmt numFmtId="168" formatCode="_-&quot;R$ &quot;* #,##0.00_-;&quot;-R$ &quot;* #,##0.00_-;_-&quot;R$ &quot;* \-??_-;_-@_-"/>
    <numFmt numFmtId="169" formatCode="_(&quot;R$ &quot;* #,##0.00_);_(&quot;R$ &quot;* \(#,##0.00\);_(&quot;R$ &quot;* \-??_);_(@_)"/>
    <numFmt numFmtId="170" formatCode="#,#00"/>
    <numFmt numFmtId="171" formatCode="0.0%"/>
    <numFmt numFmtId="172" formatCode="##,#00"/>
    <numFmt numFmtId="173" formatCode="0.000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Ecofont_Spranq_eco_Sans"/>
      <family val="2"/>
    </font>
    <font>
      <b/>
      <sz val="12"/>
      <color theme="0"/>
      <name val="Ecofont_Spranq_eco_Sans"/>
      <family val="2"/>
    </font>
    <font>
      <b/>
      <sz val="12"/>
      <color theme="1"/>
      <name val="Ecofont_Spranq_eco_Sans"/>
      <family val="2"/>
    </font>
    <font>
      <b/>
      <u/>
      <sz val="12"/>
      <color theme="1"/>
      <name val="Ecofont_Spranq_eco_Sans"/>
      <family val="2"/>
    </font>
    <font>
      <sz val="12"/>
      <color indexed="8"/>
      <name val="Ecofont_Spranq_eco_Sans"/>
      <family val="2"/>
    </font>
    <font>
      <sz val="12"/>
      <color theme="1"/>
      <name val="Ecofont_Spranq_eco_Sans"/>
      <family val="2"/>
    </font>
    <font>
      <sz val="12"/>
      <color indexed="8"/>
      <name val="Times New Roman"/>
      <family val="1"/>
    </font>
    <font>
      <strike/>
      <sz val="12"/>
      <color indexed="8"/>
      <name val="Ecofont_Spranq_eco_Sans"/>
      <family val="2"/>
    </font>
    <font>
      <sz val="12"/>
      <color theme="1"/>
      <name val="Calibri"/>
      <family val="2"/>
      <scheme val="minor"/>
    </font>
    <font>
      <i/>
      <u/>
      <sz val="12"/>
      <color indexed="8"/>
      <name val="Ecofont_Spranq_eco_Sans"/>
      <family val="2"/>
    </font>
    <font>
      <b/>
      <sz val="14"/>
      <color theme="1"/>
      <name val="Ecofont_Spranq_eco_Sans"/>
      <family val="2"/>
    </font>
    <font>
      <b/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u/>
      <sz val="12"/>
      <color theme="1"/>
      <name val="Ecofont_Spranq_eco_Sans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Ecofont_Spranq_eco_Sans"/>
      <family val="2"/>
    </font>
    <font>
      <b/>
      <i/>
      <sz val="11"/>
      <color indexed="8"/>
      <name val="Ecofont_Spranq_eco_Sans"/>
      <family val="2"/>
    </font>
    <font>
      <i/>
      <sz val="11"/>
      <color indexed="8"/>
      <name val="Ecofont_Spranq_eco_Sans"/>
      <family val="2"/>
    </font>
    <font>
      <sz val="14"/>
      <color theme="1"/>
      <name val="Calibri"/>
      <family val="2"/>
      <scheme val="minor"/>
    </font>
    <font>
      <b/>
      <sz val="11"/>
      <color theme="1"/>
      <name val="Ecofont_Spranq_eco_Sans"/>
      <family val="2"/>
    </font>
    <font>
      <sz val="10"/>
      <color theme="1"/>
      <name val="Ecofont_Spranq_eco_Sans"/>
      <family val="2"/>
    </font>
    <font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indexed="10"/>
      <name val="Ecofont_Spranq_eco_Sans"/>
      <family val="2"/>
    </font>
    <font>
      <b/>
      <sz val="16"/>
      <color theme="1"/>
      <name val="Ecofont_Spranq_eco_Sans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sz val="14"/>
      <name val="Times New Roman"/>
      <family val="1"/>
    </font>
    <font>
      <b/>
      <sz val="18"/>
      <name val="Times New Roman"/>
      <family val="1"/>
    </font>
    <font>
      <sz val="12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FF0000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mbria"/>
      <family val="1"/>
      <scheme val="major"/>
    </font>
    <font>
      <sz val="12"/>
      <name val="Cambria"/>
      <family val="1"/>
      <scheme val="major"/>
    </font>
  </fonts>
  <fills count="42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ADADA"/>
      </patternFill>
    </fill>
    <fill>
      <patternFill patternType="solid">
        <fgColor rgb="FFC0C0C0"/>
        <bgColor rgb="FFCCCCFF"/>
      </patternFill>
    </fill>
    <fill>
      <patternFill patternType="solid">
        <fgColor rgb="FFD0CEC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9900"/>
        <bgColor rgb="FFF2F2F2"/>
      </patternFill>
    </fill>
    <fill>
      <patternFill patternType="solid">
        <fgColor rgb="FFCC9900"/>
        <bgColor indexed="64"/>
      </patternFill>
    </fill>
    <fill>
      <patternFill patternType="solid">
        <fgColor rgb="FFEED48A"/>
        <bgColor rgb="FFF2F2F2"/>
      </patternFill>
    </fill>
    <fill>
      <patternFill patternType="solid">
        <fgColor rgb="FFEED48A"/>
        <bgColor indexed="64"/>
      </patternFill>
    </fill>
    <fill>
      <patternFill patternType="solid">
        <fgColor rgb="FFEED48A"/>
        <bgColor rgb="FFFBE4D5"/>
      </patternFill>
    </fill>
    <fill>
      <patternFill patternType="solid">
        <fgColor rgb="FFCC9900"/>
        <bgColor rgb="FFC5E0B3"/>
      </patternFill>
    </fill>
  </fills>
  <borders count="85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8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2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2" fillId="0" borderId="0"/>
    <xf numFmtId="168" fontId="32" fillId="0" borderId="0" applyBorder="0" applyProtection="0"/>
    <xf numFmtId="9" fontId="32" fillId="0" borderId="0" applyBorder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11" borderId="0" applyNumberFormat="0" applyBorder="0" applyAlignment="0" applyProtection="0"/>
    <xf numFmtId="0" fontId="35" fillId="23" borderId="21" applyNumberFormat="0" applyAlignment="0" applyProtection="0"/>
    <xf numFmtId="0" fontId="36" fillId="24" borderId="22" applyNumberFormat="0" applyAlignment="0" applyProtection="0"/>
    <xf numFmtId="0" fontId="37" fillId="0" borderId="23" applyNumberFormat="0" applyFill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8" borderId="0" applyNumberFormat="0" applyBorder="0" applyAlignment="0" applyProtection="0"/>
    <xf numFmtId="0" fontId="38" fillId="14" borderId="21" applyNumberFormat="0" applyAlignment="0" applyProtection="0"/>
    <xf numFmtId="0" fontId="39" fillId="10" borderId="0" applyNumberFormat="0" applyBorder="0" applyAlignment="0" applyProtection="0"/>
    <xf numFmtId="169" fontId="28" fillId="0" borderId="0" applyFill="0" applyBorder="0" applyAlignment="0" applyProtection="0"/>
    <xf numFmtId="169" fontId="28" fillId="0" borderId="0" applyFill="0" applyBorder="0" applyAlignment="0" applyProtection="0"/>
    <xf numFmtId="164" fontId="28" fillId="0" borderId="0" applyFont="0" applyFill="0" applyBorder="0" applyAlignment="0" applyProtection="0"/>
    <xf numFmtId="0" fontId="40" fillId="29" borderId="0" applyNumberFormat="0" applyBorder="0" applyAlignment="0" applyProtection="0"/>
    <xf numFmtId="0" fontId="28" fillId="0" borderId="0"/>
    <xf numFmtId="0" fontId="28" fillId="0" borderId="0"/>
    <xf numFmtId="0" fontId="30" fillId="0" borderId="0"/>
    <xf numFmtId="0" fontId="28" fillId="30" borderId="24" applyNumberFormat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0" fontId="41" fillId="23" borderId="25" applyNumberFormat="0" applyAlignment="0" applyProtection="0"/>
    <xf numFmtId="165" fontId="2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26" applyNumberFormat="0" applyFill="0" applyAlignment="0" applyProtection="0"/>
    <xf numFmtId="0" fontId="46" fillId="0" borderId="27" applyNumberFormat="0" applyFill="0" applyAlignment="0" applyProtection="0"/>
    <xf numFmtId="0" fontId="47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0" borderId="29" applyNumberFormat="0" applyFill="0" applyAlignment="0" applyProtection="0"/>
    <xf numFmtId="165" fontId="28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164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16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4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10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5" xfId="0" applyFont="1" applyBorder="1" applyProtection="1">
      <protection locked="0"/>
    </xf>
    <xf numFmtId="0" fontId="7" fillId="0" borderId="4" xfId="0" applyFont="1" applyBorder="1" applyAlignment="1" applyProtection="1">
      <alignment vertical="top" wrapText="1"/>
      <protection locked="0"/>
    </xf>
    <xf numFmtId="2" fontId="7" fillId="0" borderId="4" xfId="0" applyNumberFormat="1" applyFont="1" applyBorder="1" applyAlignment="1" applyProtection="1">
      <alignment vertical="top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10" fontId="7" fillId="0" borderId="4" xfId="0" applyNumberFormat="1" applyFont="1" applyBorder="1" applyAlignment="1" applyProtection="1">
      <alignment horizont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7" fillId="3" borderId="4" xfId="0" applyFont="1" applyFill="1" applyBorder="1" applyAlignment="1" applyProtection="1">
      <alignment horizontal="justify" vertical="top" wrapText="1"/>
      <protection locked="0"/>
    </xf>
    <xf numFmtId="10" fontId="7" fillId="3" borderId="4" xfId="0" applyNumberFormat="1" applyFont="1" applyFill="1" applyBorder="1" applyAlignment="1" applyProtection="1">
      <alignment horizontal="center" vertical="top" wrapText="1"/>
      <protection locked="0"/>
    </xf>
    <xf numFmtId="2" fontId="7" fillId="3" borderId="4" xfId="0" applyNumberFormat="1" applyFont="1" applyFill="1" applyBorder="1" applyAlignment="1">
      <alignment horizontal="center" vertical="top" wrapText="1"/>
    </xf>
    <xf numFmtId="0" fontId="16" fillId="3" borderId="4" xfId="0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/>
    <xf numFmtId="10" fontId="10" fillId="0" borderId="4" xfId="2" applyNumberFormat="1" applyFont="1" applyBorder="1" applyAlignment="1" applyProtection="1">
      <alignment horizontal="center"/>
      <protection locked="0"/>
    </xf>
    <xf numFmtId="2" fontId="10" fillId="0" borderId="4" xfId="0" applyNumberFormat="1" applyFont="1" applyBorder="1" applyAlignment="1">
      <alignment horizontal="center"/>
    </xf>
    <xf numFmtId="10" fontId="10" fillId="3" borderId="4" xfId="2" applyNumberFormat="1" applyFont="1" applyFill="1" applyBorder="1" applyAlignment="1" applyProtection="1">
      <alignment horizontal="center"/>
    </xf>
    <xf numFmtId="2" fontId="10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10" fontId="10" fillId="3" borderId="0" xfId="2" applyNumberFormat="1" applyFont="1" applyFill="1" applyBorder="1" applyAlignment="1" applyProtection="1">
      <alignment horizontal="center"/>
    </xf>
    <xf numFmtId="2" fontId="10" fillId="3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6" fillId="3" borderId="4" xfId="0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0" fontId="10" fillId="0" borderId="4" xfId="2" applyNumberFormat="1" applyFont="1" applyBorder="1" applyAlignment="1" applyProtection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7" fillId="0" borderId="0" xfId="0" applyFont="1" applyProtection="1">
      <protection locked="0"/>
    </xf>
    <xf numFmtId="0" fontId="7" fillId="0" borderId="4" xfId="0" applyFont="1" applyBorder="1" applyAlignment="1">
      <alignment horizontal="left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2" fontId="4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7" fillId="4" borderId="4" xfId="0" applyFont="1" applyFill="1" applyBorder="1" applyAlignment="1">
      <alignment horizontal="justify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justify" vertical="top" wrapText="1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10" fontId="7" fillId="0" borderId="4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10" fontId="7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2" fontId="22" fillId="0" borderId="0" xfId="0" applyNumberFormat="1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4" borderId="6" xfId="2" applyNumberFormat="1" applyFont="1" applyFill="1" applyBorder="1" applyAlignment="1" applyProtection="1">
      <alignment horizontal="center" vertical="top" wrapText="1"/>
    </xf>
    <xf numFmtId="2" fontId="4" fillId="4" borderId="4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center" vertical="top" wrapText="1"/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 applyProtection="1">
      <protection locked="0"/>
    </xf>
    <xf numFmtId="0" fontId="7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7" fillId="7" borderId="16" xfId="0" applyFont="1" applyFill="1" applyBorder="1" applyAlignment="1" applyProtection="1">
      <alignment horizontal="center" wrapText="1"/>
      <protection locked="0"/>
    </xf>
    <xf numFmtId="0" fontId="7" fillId="7" borderId="19" xfId="0" applyFont="1" applyFill="1" applyBorder="1" applyAlignment="1" applyProtection="1">
      <alignment horizontal="center" wrapText="1"/>
      <protection locked="0"/>
    </xf>
    <xf numFmtId="0" fontId="7" fillId="7" borderId="18" xfId="0" applyFont="1" applyFill="1" applyBorder="1" applyAlignment="1" applyProtection="1">
      <alignment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20" xfId="0" applyFont="1" applyFill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164" fontId="10" fillId="0" borderId="0" xfId="0" applyNumberFormat="1" applyFont="1" applyProtection="1">
      <protection locked="0"/>
    </xf>
    <xf numFmtId="39" fontId="7" fillId="0" borderId="4" xfId="0" applyNumberFormat="1" applyFont="1" applyBorder="1" applyAlignment="1">
      <alignment horizontal="center" vertical="top" wrapText="1"/>
    </xf>
    <xf numFmtId="2" fontId="4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>
      <alignment horizontal="center" vertical="top" wrapText="1"/>
    </xf>
    <xf numFmtId="39" fontId="7" fillId="0" borderId="4" xfId="1" applyNumberFormat="1" applyFont="1" applyBorder="1" applyAlignment="1" applyProtection="1">
      <alignment horizontal="center" vertical="top" wrapText="1"/>
    </xf>
    <xf numFmtId="39" fontId="4" fillId="0" borderId="4" xfId="1" applyNumberFormat="1" applyFont="1" applyFill="1" applyBorder="1" applyAlignment="1" applyProtection="1">
      <alignment horizontal="center" vertical="top" wrapText="1"/>
    </xf>
    <xf numFmtId="39" fontId="7" fillId="0" borderId="4" xfId="1" applyNumberFormat="1" applyFont="1" applyFill="1" applyBorder="1" applyAlignment="1" applyProtection="1">
      <alignment horizontal="center" wrapText="1"/>
      <protection locked="0"/>
    </xf>
    <xf numFmtId="39" fontId="4" fillId="0" borderId="4" xfId="1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Border="1" applyAlignment="1">
      <alignment horizontal="center" vertical="top" wrapText="1"/>
    </xf>
    <xf numFmtId="4" fontId="7" fillId="4" borderId="4" xfId="0" applyNumberFormat="1" applyFont="1" applyFill="1" applyBorder="1" applyAlignment="1">
      <alignment horizontal="center" vertical="top" wrapText="1"/>
    </xf>
    <xf numFmtId="4" fontId="0" fillId="0" borderId="0" xfId="0" quotePrefix="1" applyNumberFormat="1" applyProtection="1">
      <protection locked="0"/>
    </xf>
    <xf numFmtId="0" fontId="4" fillId="7" borderId="16" xfId="0" applyFont="1" applyFill="1" applyBorder="1" applyAlignment="1" applyProtection="1">
      <alignment horizontal="center" vertical="center" wrapText="1"/>
      <protection locked="0"/>
    </xf>
    <xf numFmtId="0" fontId="4" fillId="7" borderId="4" xfId="0" applyFont="1" applyFill="1" applyBorder="1" applyAlignment="1">
      <alignment horizontal="center" vertical="center" wrapText="1"/>
    </xf>
    <xf numFmtId="43" fontId="0" fillId="0" borderId="0" xfId="0" applyNumberFormat="1"/>
    <xf numFmtId="0" fontId="52" fillId="0" borderId="0" xfId="0" applyFont="1" applyAlignment="1">
      <alignment vertical="center"/>
    </xf>
    <xf numFmtId="167" fontId="0" fillId="0" borderId="0" xfId="0" applyNumberFormat="1"/>
    <xf numFmtId="43" fontId="0" fillId="0" borderId="0" xfId="0" quotePrefix="1" applyNumberFormat="1"/>
    <xf numFmtId="164" fontId="0" fillId="0" borderId="0" xfId="0" applyNumberFormat="1"/>
    <xf numFmtId="173" fontId="0" fillId="0" borderId="0" xfId="0" applyNumberFormat="1"/>
    <xf numFmtId="10" fontId="0" fillId="0" borderId="0" xfId="0" applyNumberFormat="1"/>
    <xf numFmtId="0" fontId="48" fillId="32" borderId="0" xfId="0" applyFont="1" applyFill="1" applyAlignment="1">
      <alignment horizontal="center" vertical="center" wrapText="1"/>
    </xf>
    <xf numFmtId="0" fontId="48" fillId="32" borderId="46" xfId="0" applyFont="1" applyFill="1" applyBorder="1" applyAlignment="1">
      <alignment horizontal="center" vertical="center" wrapText="1"/>
    </xf>
    <xf numFmtId="0" fontId="48" fillId="32" borderId="47" xfId="0" applyFont="1" applyFill="1" applyBorder="1" applyAlignment="1">
      <alignment horizontal="center" vertical="center" wrapText="1"/>
    </xf>
    <xf numFmtId="0" fontId="48" fillId="32" borderId="11" xfId="0" applyFont="1" applyFill="1" applyBorder="1" applyAlignment="1">
      <alignment horizontal="center" vertical="center" wrapText="1"/>
    </xf>
    <xf numFmtId="0" fontId="48" fillId="32" borderId="5" xfId="0" applyFont="1" applyFill="1" applyBorder="1" applyAlignment="1">
      <alignment horizontal="center" vertical="center" wrapText="1"/>
    </xf>
    <xf numFmtId="14" fontId="0" fillId="0" borderId="0" xfId="0" applyNumberFormat="1"/>
    <xf numFmtId="0" fontId="48" fillId="32" borderId="12" xfId="0" applyFont="1" applyFill="1" applyBorder="1" applyAlignment="1">
      <alignment horizontal="center" vertical="center" wrapText="1"/>
    </xf>
    <xf numFmtId="0" fontId="55" fillId="0" borderId="8" xfId="0" applyFont="1" applyBorder="1"/>
    <xf numFmtId="0" fontId="55" fillId="0" borderId="36" xfId="0" applyFont="1" applyBorder="1"/>
    <xf numFmtId="0" fontId="55" fillId="0" borderId="37" xfId="0" applyFont="1" applyBorder="1"/>
    <xf numFmtId="0" fontId="58" fillId="0" borderId="73" xfId="0" applyFont="1" applyBorder="1" applyAlignment="1">
      <alignment horizontal="center" vertical="center" wrapText="1"/>
    </xf>
    <xf numFmtId="0" fontId="58" fillId="0" borderId="45" xfId="0" applyFont="1" applyBorder="1" applyAlignment="1">
      <alignment horizontal="center" vertical="center" wrapText="1"/>
    </xf>
    <xf numFmtId="0" fontId="58" fillId="0" borderId="69" xfId="0" applyFont="1" applyBorder="1" applyAlignment="1">
      <alignment horizontal="center" vertical="center" wrapText="1"/>
    </xf>
    <xf numFmtId="0" fontId="58" fillId="0" borderId="74" xfId="0" applyFont="1" applyBorder="1" applyAlignment="1">
      <alignment horizontal="center" vertical="center" wrapText="1"/>
    </xf>
    <xf numFmtId="0" fontId="59" fillId="0" borderId="73" xfId="0" applyFont="1" applyBorder="1" applyAlignment="1">
      <alignment vertical="center" wrapText="1"/>
    </xf>
    <xf numFmtId="0" fontId="59" fillId="0" borderId="45" xfId="0" applyFont="1" applyBorder="1" applyAlignment="1">
      <alignment horizontal="center" vertical="center" wrapText="1"/>
    </xf>
    <xf numFmtId="164" fontId="10" fillId="0" borderId="69" xfId="1" applyFont="1" applyBorder="1"/>
    <xf numFmtId="0" fontId="59" fillId="0" borderId="69" xfId="1" applyNumberFormat="1" applyFont="1" applyBorder="1" applyAlignment="1">
      <alignment horizontal="center" vertical="center" wrapText="1"/>
    </xf>
    <xf numFmtId="164" fontId="59" fillId="0" borderId="69" xfId="1" applyFont="1" applyBorder="1" applyAlignment="1">
      <alignment horizontal="center" vertical="center" wrapText="1"/>
    </xf>
    <xf numFmtId="0" fontId="59" fillId="0" borderId="69" xfId="0" applyFont="1" applyBorder="1" applyAlignment="1">
      <alignment vertical="center" wrapText="1"/>
    </xf>
    <xf numFmtId="0" fontId="59" fillId="0" borderId="69" xfId="0" applyFont="1" applyBorder="1" applyAlignment="1">
      <alignment horizontal="center" vertical="center" wrapText="1"/>
    </xf>
    <xf numFmtId="44" fontId="58" fillId="35" borderId="69" xfId="0" applyNumberFormat="1" applyFont="1" applyFill="1" applyBorder="1" applyAlignment="1">
      <alignment vertical="center" wrapText="1"/>
    </xf>
    <xf numFmtId="0" fontId="60" fillId="0" borderId="4" xfId="0" applyFont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0" fontId="55" fillId="0" borderId="6" xfId="0" applyFont="1" applyBorder="1" applyAlignment="1">
      <alignment horizontal="center" vertical="center" wrapText="1"/>
    </xf>
    <xf numFmtId="0" fontId="55" fillId="0" borderId="13" xfId="0" applyFont="1" applyBorder="1" applyAlignment="1">
      <alignment horizontal="left" vertical="center" wrapText="1"/>
    </xf>
    <xf numFmtId="0" fontId="55" fillId="31" borderId="13" xfId="0" applyFont="1" applyFill="1" applyBorder="1" applyAlignment="1">
      <alignment horizontal="center" vertical="center" wrapText="1"/>
    </xf>
    <xf numFmtId="0" fontId="55" fillId="31" borderId="7" xfId="0" applyFont="1" applyFill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5" fillId="0" borderId="8" xfId="0" applyFont="1" applyBorder="1" applyAlignment="1">
      <alignment horizontal="left" vertical="center" wrapText="1"/>
    </xf>
    <xf numFmtId="49" fontId="55" fillId="0" borderId="8" xfId="0" applyNumberFormat="1" applyFont="1" applyBorder="1" applyAlignment="1">
      <alignment horizontal="center" vertical="center"/>
    </xf>
    <xf numFmtId="49" fontId="55" fillId="0" borderId="10" xfId="0" applyNumberFormat="1" applyFont="1" applyBorder="1" applyAlignment="1">
      <alignment horizontal="center" vertical="center"/>
    </xf>
    <xf numFmtId="10" fontId="55" fillId="0" borderId="4" xfId="0" applyNumberFormat="1" applyFont="1" applyBorder="1" applyAlignment="1">
      <alignment horizontal="center" vertical="center"/>
    </xf>
    <xf numFmtId="164" fontId="55" fillId="0" borderId="4" xfId="1" applyFont="1" applyBorder="1" applyAlignment="1">
      <alignment horizontal="center" vertical="center"/>
    </xf>
    <xf numFmtId="0" fontId="55" fillId="0" borderId="52" xfId="0" applyFont="1" applyBorder="1" applyAlignment="1">
      <alignment horizontal="center" vertical="center"/>
    </xf>
    <xf numFmtId="10" fontId="55" fillId="0" borderId="33" xfId="0" applyNumberFormat="1" applyFont="1" applyBorder="1" applyAlignment="1">
      <alignment horizontal="center" vertical="center" wrapText="1"/>
    </xf>
    <xf numFmtId="167" fontId="55" fillId="0" borderId="53" xfId="0" applyNumberFormat="1" applyFont="1" applyBorder="1" applyAlignment="1">
      <alignment horizontal="center" vertical="center"/>
    </xf>
    <xf numFmtId="0" fontId="55" fillId="0" borderId="50" xfId="0" applyFont="1" applyBorder="1" applyAlignment="1">
      <alignment horizontal="center" vertical="center"/>
    </xf>
    <xf numFmtId="10" fontId="55" fillId="0" borderId="33" xfId="0" applyNumberFormat="1" applyFont="1" applyBorder="1" applyAlignment="1">
      <alignment horizontal="center" vertical="center"/>
    </xf>
    <xf numFmtId="0" fontId="55" fillId="0" borderId="46" xfId="0" applyFont="1" applyBorder="1" applyAlignment="1">
      <alignment horizontal="center" vertical="center"/>
    </xf>
    <xf numFmtId="10" fontId="55" fillId="0" borderId="42" xfId="0" applyNumberFormat="1" applyFont="1" applyBorder="1" applyAlignment="1">
      <alignment horizontal="center" vertical="center"/>
    </xf>
    <xf numFmtId="164" fontId="61" fillId="0" borderId="47" xfId="1" applyFont="1" applyBorder="1" applyAlignment="1">
      <alignment horizontal="right" vertical="center"/>
    </xf>
    <xf numFmtId="166" fontId="61" fillId="0" borderId="33" xfId="0" applyNumberFormat="1" applyFont="1" applyBorder="1" applyAlignment="1">
      <alignment horizontal="center" vertical="center"/>
    </xf>
    <xf numFmtId="0" fontId="55" fillId="0" borderId="55" xfId="0" applyFont="1" applyBorder="1" applyAlignment="1">
      <alignment horizontal="center" vertical="center"/>
    </xf>
    <xf numFmtId="0" fontId="61" fillId="0" borderId="34" xfId="0" applyFont="1" applyBorder="1" applyAlignment="1">
      <alignment horizontal="center" vertical="center"/>
    </xf>
    <xf numFmtId="167" fontId="55" fillId="0" borderId="56" xfId="0" applyNumberFormat="1" applyFont="1" applyBorder="1" applyAlignment="1">
      <alignment horizontal="center" vertical="center"/>
    </xf>
    <xf numFmtId="9" fontId="61" fillId="0" borderId="33" xfId="0" applyNumberFormat="1" applyFont="1" applyBorder="1" applyAlignment="1">
      <alignment horizontal="center" vertical="center"/>
    </xf>
    <xf numFmtId="0" fontId="61" fillId="0" borderId="33" xfId="0" applyFont="1" applyBorder="1" applyAlignment="1">
      <alignment horizontal="center" vertical="center"/>
    </xf>
    <xf numFmtId="0" fontId="55" fillId="0" borderId="58" xfId="0" applyFont="1" applyBorder="1" applyAlignment="1">
      <alignment horizontal="center" vertical="center"/>
    </xf>
    <xf numFmtId="0" fontId="55" fillId="0" borderId="35" xfId="0" applyFont="1" applyBorder="1" applyAlignment="1">
      <alignment horizontal="left" vertical="center" wrapText="1"/>
    </xf>
    <xf numFmtId="9" fontId="62" fillId="0" borderId="67" xfId="0" applyNumberFormat="1" applyFont="1" applyBorder="1" applyAlignment="1">
      <alignment horizontal="center" vertical="center"/>
    </xf>
    <xf numFmtId="167" fontId="55" fillId="0" borderId="59" xfId="0" applyNumberFormat="1" applyFont="1" applyBorder="1" applyAlignment="1">
      <alignment horizontal="center" vertical="center"/>
    </xf>
    <xf numFmtId="0" fontId="55" fillId="0" borderId="63" xfId="0" applyFont="1" applyBorder="1" applyAlignment="1">
      <alignment horizontal="center" vertical="center"/>
    </xf>
    <xf numFmtId="9" fontId="62" fillId="0" borderId="68" xfId="0" applyNumberFormat="1" applyFont="1" applyBorder="1" applyAlignment="1">
      <alignment horizontal="center" vertical="center"/>
    </xf>
    <xf numFmtId="164" fontId="61" fillId="0" borderId="7" xfId="1" applyFont="1" applyBorder="1" applyAlignment="1">
      <alignment horizontal="right" vertical="center"/>
    </xf>
    <xf numFmtId="166" fontId="61" fillId="0" borderId="34" xfId="0" applyNumberFormat="1" applyFont="1" applyBorder="1" applyAlignment="1">
      <alignment horizontal="center" vertical="center"/>
    </xf>
    <xf numFmtId="164" fontId="55" fillId="0" borderId="56" xfId="1" applyFont="1" applyBorder="1" applyAlignment="1">
      <alignment horizontal="center" vertical="center"/>
    </xf>
    <xf numFmtId="164" fontId="55" fillId="0" borderId="53" xfId="1" applyFont="1" applyBorder="1" applyAlignment="1">
      <alignment horizontal="center" vertical="center"/>
    </xf>
    <xf numFmtId="0" fontId="61" fillId="0" borderId="67" xfId="0" applyFont="1" applyBorder="1" applyAlignment="1">
      <alignment horizontal="center" vertical="center"/>
    </xf>
    <xf numFmtId="164" fontId="55" fillId="0" borderId="59" xfId="1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164" fontId="55" fillId="0" borderId="7" xfId="1" applyFont="1" applyBorder="1" applyAlignment="1">
      <alignment horizontal="center" vertical="center"/>
    </xf>
    <xf numFmtId="0" fontId="59" fillId="0" borderId="0" xfId="0" applyFont="1"/>
    <xf numFmtId="9" fontId="59" fillId="0" borderId="18" xfId="0" applyNumberFormat="1" applyFont="1" applyBorder="1" applyAlignment="1">
      <alignment horizontal="center"/>
    </xf>
    <xf numFmtId="164" fontId="55" fillId="0" borderId="49" xfId="1" applyFont="1" applyBorder="1" applyAlignment="1">
      <alignment horizontal="right" vertical="center"/>
    </xf>
    <xf numFmtId="10" fontId="55" fillId="0" borderId="34" xfId="0" applyNumberFormat="1" applyFont="1" applyBorder="1" applyAlignment="1">
      <alignment horizontal="center" vertical="center" wrapText="1"/>
    </xf>
    <xf numFmtId="164" fontId="55" fillId="0" borderId="53" xfId="1" applyFont="1" applyBorder="1" applyAlignment="1">
      <alignment horizontal="right" vertical="center"/>
    </xf>
    <xf numFmtId="10" fontId="55" fillId="0" borderId="32" xfId="0" applyNumberFormat="1" applyFont="1" applyBorder="1" applyAlignment="1">
      <alignment horizontal="center" vertical="center" wrapText="1"/>
    </xf>
    <xf numFmtId="10" fontId="55" fillId="0" borderId="34" xfId="0" applyNumberFormat="1" applyFont="1" applyBorder="1" applyAlignment="1">
      <alignment horizontal="center" vertical="center"/>
    </xf>
    <xf numFmtId="167" fontId="55" fillId="0" borderId="18" xfId="0" applyNumberFormat="1" applyFont="1" applyBorder="1" applyAlignment="1">
      <alignment horizontal="center" vertical="center"/>
    </xf>
    <xf numFmtId="167" fontId="60" fillId="0" borderId="59" xfId="0" applyNumberFormat="1" applyFont="1" applyBorder="1" applyAlignment="1">
      <alignment horizontal="center" vertical="center"/>
    </xf>
    <xf numFmtId="10" fontId="55" fillId="0" borderId="30" xfId="0" applyNumberFormat="1" applyFont="1" applyBorder="1" applyAlignment="1">
      <alignment horizontal="center" vertical="center"/>
    </xf>
    <xf numFmtId="167" fontId="59" fillId="0" borderId="4" xfId="0" applyNumberFormat="1" applyFont="1" applyBorder="1" applyAlignment="1">
      <alignment horizontal="center"/>
    </xf>
    <xf numFmtId="167" fontId="55" fillId="0" borderId="57" xfId="0" applyNumberFormat="1" applyFont="1" applyBorder="1" applyAlignment="1">
      <alignment horizontal="center" vertical="center"/>
    </xf>
    <xf numFmtId="0" fontId="55" fillId="0" borderId="54" xfId="0" applyFont="1" applyBorder="1" applyAlignment="1">
      <alignment horizontal="center" vertical="center"/>
    </xf>
    <xf numFmtId="9" fontId="55" fillId="0" borderId="4" xfId="70" applyNumberFormat="1" applyFont="1" applyBorder="1" applyAlignment="1">
      <alignment horizontal="center" vertical="center" wrapText="1"/>
    </xf>
    <xf numFmtId="171" fontId="55" fillId="0" borderId="4" xfId="70" applyNumberFormat="1" applyFont="1" applyBorder="1" applyAlignment="1">
      <alignment horizontal="center" vertical="center" wrapText="1"/>
    </xf>
    <xf numFmtId="10" fontId="55" fillId="0" borderId="33" xfId="0" applyNumberFormat="1" applyFont="1" applyBorder="1" applyAlignment="1">
      <alignment vertical="center" wrapText="1"/>
    </xf>
    <xf numFmtId="167" fontId="55" fillId="0" borderId="53" xfId="0" applyNumberFormat="1" applyFont="1" applyBorder="1" applyAlignment="1">
      <alignment horizontal="center" vertical="center" wrapText="1"/>
    </xf>
    <xf numFmtId="171" fontId="55" fillId="0" borderId="33" xfId="0" applyNumberFormat="1" applyFont="1" applyBorder="1" applyAlignment="1">
      <alignment horizontal="center" vertical="center"/>
    </xf>
    <xf numFmtId="10" fontId="60" fillId="0" borderId="33" xfId="0" applyNumberFormat="1" applyFont="1" applyBorder="1" applyAlignment="1">
      <alignment horizontal="center" vertical="center"/>
    </xf>
    <xf numFmtId="167" fontId="60" fillId="0" borderId="53" xfId="0" applyNumberFormat="1" applyFont="1" applyBorder="1" applyAlignment="1">
      <alignment horizontal="center" vertical="center"/>
    </xf>
    <xf numFmtId="0" fontId="60" fillId="0" borderId="52" xfId="0" applyFont="1" applyBorder="1" applyAlignment="1">
      <alignment horizontal="center" vertical="center"/>
    </xf>
    <xf numFmtId="49" fontId="55" fillId="0" borderId="52" xfId="0" applyNumberFormat="1" applyFont="1" applyBorder="1" applyAlignment="1">
      <alignment horizontal="center" vertical="center" wrapText="1"/>
    </xf>
    <xf numFmtId="167" fontId="55" fillId="0" borderId="51" xfId="0" applyNumberFormat="1" applyFont="1" applyBorder="1" applyAlignment="1">
      <alignment horizontal="center" vertical="center" wrapText="1"/>
    </xf>
    <xf numFmtId="0" fontId="57" fillId="0" borderId="0" xfId="0" applyFont="1"/>
    <xf numFmtId="167" fontId="57" fillId="0" borderId="0" xfId="0" applyNumberFormat="1" applyFont="1"/>
    <xf numFmtId="0" fontId="60" fillId="38" borderId="4" xfId="0" applyFont="1" applyFill="1" applyBorder="1" applyAlignment="1">
      <alignment horizontal="center" vertical="center" wrapText="1"/>
    </xf>
    <xf numFmtId="2" fontId="60" fillId="38" borderId="4" xfId="0" applyNumberFormat="1" applyFont="1" applyFill="1" applyBorder="1" applyAlignment="1">
      <alignment horizontal="center" vertical="center" wrapText="1"/>
    </xf>
    <xf numFmtId="0" fontId="60" fillId="38" borderId="52" xfId="0" applyFont="1" applyFill="1" applyBorder="1" applyAlignment="1">
      <alignment horizontal="center" vertical="center"/>
    </xf>
    <xf numFmtId="0" fontId="60" fillId="38" borderId="33" xfId="0" applyFont="1" applyFill="1" applyBorder="1" applyAlignment="1">
      <alignment horizontal="center" vertical="center" wrapText="1"/>
    </xf>
    <xf numFmtId="2" fontId="60" fillId="38" borderId="53" xfId="0" applyNumberFormat="1" applyFont="1" applyFill="1" applyBorder="1" applyAlignment="1">
      <alignment horizontal="center" vertical="center"/>
    </xf>
    <xf numFmtId="10" fontId="60" fillId="40" borderId="33" xfId="0" applyNumberFormat="1" applyFont="1" applyFill="1" applyBorder="1" applyAlignment="1">
      <alignment horizontal="center" vertical="center"/>
    </xf>
    <xf numFmtId="167" fontId="60" fillId="40" borderId="53" xfId="0" applyNumberFormat="1" applyFont="1" applyFill="1" applyBorder="1" applyAlignment="1">
      <alignment horizontal="center" vertical="center"/>
    </xf>
    <xf numFmtId="0" fontId="60" fillId="38" borderId="50" xfId="0" applyFont="1" applyFill="1" applyBorder="1" applyAlignment="1">
      <alignment horizontal="center" vertical="center"/>
    </xf>
    <xf numFmtId="2" fontId="60" fillId="38" borderId="53" xfId="0" applyNumberFormat="1" applyFont="1" applyFill="1" applyBorder="1" applyAlignment="1">
      <alignment horizontal="center" vertical="center" wrapText="1"/>
    </xf>
    <xf numFmtId="0" fontId="60" fillId="38" borderId="63" xfId="0" applyFont="1" applyFill="1" applyBorder="1" applyAlignment="1">
      <alignment horizontal="center" vertical="center"/>
    </xf>
    <xf numFmtId="2" fontId="60" fillId="38" borderId="66" xfId="0" applyNumberFormat="1" applyFont="1" applyFill="1" applyBorder="1" applyAlignment="1">
      <alignment horizontal="center" vertical="center" wrapText="1"/>
    </xf>
    <xf numFmtId="0" fontId="55" fillId="40" borderId="52" xfId="0" applyFont="1" applyFill="1" applyBorder="1" applyAlignment="1">
      <alignment horizontal="center" vertical="center"/>
    </xf>
    <xf numFmtId="0" fontId="60" fillId="38" borderId="58" xfId="0" applyFont="1" applyFill="1" applyBorder="1" applyAlignment="1">
      <alignment horizontal="center"/>
    </xf>
    <xf numFmtId="2" fontId="60" fillId="38" borderId="59" xfId="0" applyNumberFormat="1" applyFont="1" applyFill="1" applyBorder="1" applyAlignment="1">
      <alignment horizontal="center"/>
    </xf>
    <xf numFmtId="164" fontId="60" fillId="40" borderId="4" xfId="1" applyFont="1" applyFill="1" applyBorder="1" applyAlignment="1">
      <alignment horizontal="center" vertical="center"/>
    </xf>
    <xf numFmtId="167" fontId="60" fillId="40" borderId="53" xfId="0" applyNumberFormat="1" applyFont="1" applyFill="1" applyBorder="1" applyAlignment="1">
      <alignment horizontal="center" vertical="center" wrapText="1"/>
    </xf>
    <xf numFmtId="0" fontId="60" fillId="40" borderId="32" xfId="0" applyFont="1" applyFill="1" applyBorder="1" applyAlignment="1">
      <alignment horizontal="center" vertical="center"/>
    </xf>
    <xf numFmtId="167" fontId="55" fillId="40" borderId="53" xfId="0" applyNumberFormat="1" applyFont="1" applyFill="1" applyBorder="1" applyAlignment="1">
      <alignment horizontal="center"/>
    </xf>
    <xf numFmtId="167" fontId="64" fillId="40" borderId="61" xfId="0" applyNumberFormat="1" applyFont="1" applyFill="1" applyBorder="1" applyAlignment="1">
      <alignment horizontal="center"/>
    </xf>
    <xf numFmtId="164" fontId="60" fillId="40" borderId="4" xfId="1" applyFont="1" applyFill="1" applyBorder="1" applyAlignment="1">
      <alignment horizontal="center" vertical="center" wrapText="1"/>
    </xf>
    <xf numFmtId="10" fontId="60" fillId="41" borderId="33" xfId="0" applyNumberFormat="1" applyFont="1" applyFill="1" applyBorder="1" applyAlignment="1">
      <alignment horizontal="center" vertical="center"/>
    </xf>
    <xf numFmtId="167" fontId="60" fillId="41" borderId="53" xfId="0" applyNumberFormat="1" applyFont="1" applyFill="1" applyBorder="1" applyAlignment="1">
      <alignment horizontal="center" vertical="center"/>
    </xf>
    <xf numFmtId="0" fontId="60" fillId="41" borderId="33" xfId="0" applyFont="1" applyFill="1" applyBorder="1" applyAlignment="1">
      <alignment horizontal="center" vertical="center"/>
    </xf>
    <xf numFmtId="167" fontId="60" fillId="41" borderId="51" xfId="0" applyNumberFormat="1" applyFont="1" applyFill="1" applyBorder="1" applyAlignment="1">
      <alignment horizontal="center" vertical="center"/>
    </xf>
    <xf numFmtId="167" fontId="60" fillId="41" borderId="51" xfId="0" applyNumberFormat="1" applyFont="1" applyFill="1" applyBorder="1" applyAlignment="1">
      <alignment horizontal="center" vertical="center" wrapText="1"/>
    </xf>
    <xf numFmtId="0" fontId="55" fillId="38" borderId="52" xfId="0" applyFont="1" applyFill="1" applyBorder="1" applyAlignment="1">
      <alignment horizontal="center" vertical="center"/>
    </xf>
    <xf numFmtId="2" fontId="55" fillId="38" borderId="53" xfId="0" applyNumberFormat="1" applyFont="1" applyFill="1" applyBorder="1" applyAlignment="1">
      <alignment horizontal="center" vertical="center"/>
    </xf>
    <xf numFmtId="0" fontId="60" fillId="38" borderId="52" xfId="0" applyFont="1" applyFill="1" applyBorder="1" applyAlignment="1">
      <alignment horizontal="center"/>
    </xf>
    <xf numFmtId="0" fontId="60" fillId="38" borderId="34" xfId="0" applyFont="1" applyFill="1" applyBorder="1" applyAlignment="1">
      <alignment horizontal="center" vertical="center" wrapText="1"/>
    </xf>
    <xf numFmtId="2" fontId="60" fillId="38" borderId="53" xfId="0" applyNumberFormat="1" applyFont="1" applyFill="1" applyBorder="1" applyAlignment="1">
      <alignment horizontal="center"/>
    </xf>
    <xf numFmtId="0" fontId="55" fillId="0" borderId="4" xfId="0" applyFont="1" applyBorder="1" applyAlignment="1">
      <alignment horizontal="left" vertical="center" wrapText="1"/>
    </xf>
    <xf numFmtId="0" fontId="60" fillId="8" borderId="4" xfId="0" applyFont="1" applyFill="1" applyBorder="1" applyAlignment="1">
      <alignment horizontal="center"/>
    </xf>
    <xf numFmtId="173" fontId="66" fillId="0" borderId="0" xfId="0" applyNumberFormat="1" applyFont="1"/>
    <xf numFmtId="0" fontId="51" fillId="33" borderId="78" xfId="76" applyFont="1" applyFill="1" applyBorder="1" applyAlignment="1">
      <alignment horizontal="center" vertical="center" wrapText="1"/>
    </xf>
    <xf numFmtId="4" fontId="51" fillId="33" borderId="78" xfId="76" applyNumberFormat="1" applyFont="1" applyFill="1" applyBorder="1" applyAlignment="1">
      <alignment horizontal="center" vertical="center" wrapText="1"/>
    </xf>
    <xf numFmtId="170" fontId="68" fillId="0" borderId="4" xfId="76" applyNumberFormat="1" applyFont="1" applyBorder="1" applyAlignment="1">
      <alignment horizontal="center" vertical="center"/>
    </xf>
    <xf numFmtId="172" fontId="68" fillId="0" borderId="4" xfId="76" applyNumberFormat="1" applyFont="1" applyBorder="1" applyAlignment="1" applyProtection="1">
      <alignment horizontal="center" vertical="center"/>
      <protection locked="0"/>
    </xf>
    <xf numFmtId="164" fontId="68" fillId="0" borderId="4" xfId="1" applyFont="1" applyFill="1" applyBorder="1" applyAlignment="1" applyProtection="1">
      <alignment horizontal="center" vertical="center"/>
      <protection locked="0"/>
    </xf>
    <xf numFmtId="164" fontId="68" fillId="0" borderId="4" xfId="1" applyFont="1" applyFill="1" applyBorder="1" applyAlignment="1" applyProtection="1">
      <alignment horizontal="center" vertical="center"/>
    </xf>
    <xf numFmtId="164" fontId="51" fillId="33" borderId="83" xfId="1" applyFont="1" applyFill="1" applyBorder="1" applyAlignment="1" applyProtection="1">
      <alignment vertical="center"/>
      <protection locked="0"/>
    </xf>
    <xf numFmtId="164" fontId="51" fillId="33" borderId="83" xfId="1" applyFont="1" applyFill="1" applyBorder="1" applyAlignment="1" applyProtection="1">
      <alignment horizontal="center" vertical="center"/>
    </xf>
    <xf numFmtId="164" fontId="51" fillId="33" borderId="84" xfId="1" applyFont="1" applyFill="1" applyBorder="1" applyAlignment="1" applyProtection="1">
      <alignment horizontal="center" vertical="center"/>
    </xf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horizontal="center"/>
      <protection locked="0"/>
    </xf>
    <xf numFmtId="166" fontId="21" fillId="0" borderId="0" xfId="0" applyNumberFormat="1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13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5" borderId="7" xfId="0" applyFont="1" applyFill="1" applyBorder="1" applyAlignment="1" applyProtection="1">
      <alignment horizontal="left" vertical="top" wrapText="1"/>
      <protection locked="0"/>
    </xf>
    <xf numFmtId="0" fontId="4" fillId="4" borderId="4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4" borderId="4" xfId="0" applyFont="1" applyFill="1" applyBorder="1" applyAlignment="1">
      <alignment horizontal="left" vertical="top" wrapText="1"/>
    </xf>
    <xf numFmtId="0" fontId="17" fillId="0" borderId="8" xfId="0" applyFont="1" applyBorder="1" applyAlignment="1" applyProtection="1">
      <alignment horizontal="left" wrapText="1"/>
      <protection locked="0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7" xfId="0" applyFont="1" applyBorder="1" applyAlignment="1" applyProtection="1">
      <alignment horizontal="left" wrapText="1"/>
      <protection locked="0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60" fillId="40" borderId="50" xfId="0" applyFont="1" applyFill="1" applyBorder="1" applyAlignment="1">
      <alignment horizontal="center" vertical="center"/>
    </xf>
    <xf numFmtId="0" fontId="55" fillId="39" borderId="31" xfId="0" applyFont="1" applyFill="1" applyBorder="1"/>
    <xf numFmtId="0" fontId="55" fillId="39" borderId="32" xfId="0" applyFont="1" applyFill="1" applyBorder="1"/>
    <xf numFmtId="0" fontId="60" fillId="0" borderId="50" xfId="0" applyFont="1" applyBorder="1" applyAlignment="1">
      <alignment horizontal="center" vertical="center"/>
    </xf>
    <xf numFmtId="0" fontId="55" fillId="0" borderId="31" xfId="0" applyFont="1" applyBorder="1"/>
    <xf numFmtId="0" fontId="55" fillId="0" borderId="51" xfId="0" applyFont="1" applyBorder="1"/>
    <xf numFmtId="0" fontId="60" fillId="36" borderId="54" xfId="0" applyFont="1" applyFill="1" applyBorder="1" applyAlignment="1">
      <alignment horizontal="center" vertical="center"/>
    </xf>
    <xf numFmtId="0" fontId="55" fillId="37" borderId="36" xfId="0" applyFont="1" applyFill="1" applyBorder="1"/>
    <xf numFmtId="0" fontId="55" fillId="37" borderId="62" xfId="0" applyFont="1" applyFill="1" applyBorder="1"/>
    <xf numFmtId="0" fontId="60" fillId="38" borderId="4" xfId="0" applyFont="1" applyFill="1" applyBorder="1" applyAlignment="1">
      <alignment horizontal="left" vertical="center" wrapText="1"/>
    </xf>
    <xf numFmtId="0" fontId="55" fillId="39" borderId="4" xfId="0" applyFont="1" applyFill="1" applyBorder="1"/>
    <xf numFmtId="0" fontId="60" fillId="40" borderId="30" xfId="0" applyFont="1" applyFill="1" applyBorder="1" applyAlignment="1">
      <alignment horizontal="center" vertical="center"/>
    </xf>
    <xf numFmtId="0" fontId="55" fillId="0" borderId="50" xfId="0" applyFont="1" applyBorder="1" applyAlignment="1">
      <alignment horizontal="center"/>
    </xf>
    <xf numFmtId="0" fontId="55" fillId="0" borderId="31" xfId="0" applyFont="1" applyBorder="1" applyAlignment="1">
      <alignment horizontal="center"/>
    </xf>
    <xf numFmtId="0" fontId="55" fillId="0" borderId="51" xfId="0" applyFont="1" applyBorder="1" applyAlignment="1">
      <alignment horizontal="center"/>
    </xf>
    <xf numFmtId="0" fontId="60" fillId="38" borderId="50" xfId="0" applyFont="1" applyFill="1" applyBorder="1" applyAlignment="1">
      <alignment horizontal="center" vertical="center"/>
    </xf>
    <xf numFmtId="0" fontId="55" fillId="39" borderId="51" xfId="0" applyFont="1" applyFill="1" applyBorder="1"/>
    <xf numFmtId="0" fontId="55" fillId="38" borderId="30" xfId="0" applyFont="1" applyFill="1" applyBorder="1" applyAlignment="1">
      <alignment horizontal="left" vertical="center" wrapText="1"/>
    </xf>
    <xf numFmtId="0" fontId="55" fillId="0" borderId="30" xfId="0" applyFont="1" applyBorder="1" applyAlignment="1">
      <alignment horizontal="left" vertical="center" wrapText="1"/>
    </xf>
    <xf numFmtId="0" fontId="55" fillId="0" borderId="32" xfId="0" applyFont="1" applyBorder="1"/>
    <xf numFmtId="0" fontId="60" fillId="37" borderId="6" xfId="0" applyFont="1" applyFill="1" applyBorder="1" applyAlignment="1">
      <alignment horizontal="center" vertical="center"/>
    </xf>
    <xf numFmtId="0" fontId="60" fillId="37" borderId="13" xfId="0" applyFont="1" applyFill="1" applyBorder="1" applyAlignment="1">
      <alignment horizontal="center" vertical="center"/>
    </xf>
    <xf numFmtId="0" fontId="60" fillId="37" borderId="7" xfId="0" applyFont="1" applyFill="1" applyBorder="1" applyAlignment="1">
      <alignment horizontal="center" vertical="center"/>
    </xf>
    <xf numFmtId="0" fontId="55" fillId="0" borderId="31" xfId="0" applyFont="1" applyBorder="1" applyAlignment="1">
      <alignment horizontal="left" vertical="center" wrapText="1"/>
    </xf>
    <xf numFmtId="0" fontId="55" fillId="0" borderId="32" xfId="0" applyFont="1" applyBorder="1" applyAlignment="1">
      <alignment horizontal="left" vertical="center" wrapText="1"/>
    </xf>
    <xf numFmtId="0" fontId="55" fillId="0" borderId="39" xfId="0" applyFont="1" applyBorder="1" applyAlignment="1">
      <alignment horizontal="left" vertical="center" wrapText="1"/>
    </xf>
    <xf numFmtId="0" fontId="55" fillId="0" borderId="40" xfId="0" applyFont="1" applyBorder="1"/>
    <xf numFmtId="0" fontId="55" fillId="0" borderId="41" xfId="0" applyFont="1" applyBorder="1"/>
    <xf numFmtId="166" fontId="60" fillId="0" borderId="4" xfId="0" applyNumberFormat="1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49" fontId="60" fillId="0" borderId="4" xfId="0" applyNumberFormat="1" applyFont="1" applyBorder="1" applyAlignment="1">
      <alignment horizontal="center" vertical="center"/>
    </xf>
    <xf numFmtId="0" fontId="55" fillId="0" borderId="64" xfId="0" applyFont="1" applyBorder="1" applyAlignment="1">
      <alignment horizontal="left" vertical="center" wrapText="1"/>
    </xf>
    <xf numFmtId="0" fontId="55" fillId="0" borderId="13" xfId="0" applyFont="1" applyBorder="1"/>
    <xf numFmtId="0" fontId="55" fillId="0" borderId="65" xfId="0" applyFont="1" applyBorder="1"/>
    <xf numFmtId="0" fontId="55" fillId="0" borderId="35" xfId="0" applyFont="1" applyBorder="1" applyAlignment="1">
      <alignment horizontal="left" vertical="center" wrapText="1"/>
    </xf>
    <xf numFmtId="0" fontId="55" fillId="0" borderId="36" xfId="0" applyFont="1" applyBorder="1" applyAlignment="1">
      <alignment horizontal="left" vertical="center" wrapText="1"/>
    </xf>
    <xf numFmtId="0" fontId="55" fillId="0" borderId="37" xfId="0" applyFont="1" applyBorder="1" applyAlignment="1">
      <alignment horizontal="left" vertical="center" wrapText="1"/>
    </xf>
    <xf numFmtId="0" fontId="60" fillId="38" borderId="64" xfId="0" applyFont="1" applyFill="1" applyBorder="1" applyAlignment="1">
      <alignment horizontal="left" vertical="center" wrapText="1"/>
    </xf>
    <xf numFmtId="0" fontId="55" fillId="39" borderId="13" xfId="0" applyFont="1" applyFill="1" applyBorder="1"/>
    <xf numFmtId="0" fontId="55" fillId="39" borderId="65" xfId="0" applyFont="1" applyFill="1" applyBorder="1"/>
    <xf numFmtId="0" fontId="55" fillId="0" borderId="30" xfId="0" applyFont="1" applyBorder="1" applyAlignment="1">
      <alignment horizontal="left" vertical="center"/>
    </xf>
    <xf numFmtId="0" fontId="48" fillId="32" borderId="9" xfId="0" applyFont="1" applyFill="1" applyBorder="1" applyAlignment="1">
      <alignment horizontal="center" vertical="center" wrapText="1"/>
    </xf>
    <xf numFmtId="0" fontId="48" fillId="32" borderId="8" xfId="0" applyFont="1" applyFill="1" applyBorder="1" applyAlignment="1">
      <alignment horizontal="center" vertical="center" wrapText="1"/>
    </xf>
    <xf numFmtId="0" fontId="48" fillId="32" borderId="10" xfId="0" applyFont="1" applyFill="1" applyBorder="1" applyAlignment="1">
      <alignment horizontal="center" vertical="center" wrapText="1"/>
    </xf>
    <xf numFmtId="0" fontId="60" fillId="36" borderId="4" xfId="0" applyFont="1" applyFill="1" applyBorder="1" applyAlignment="1">
      <alignment horizontal="center" vertical="center" wrapText="1"/>
    </xf>
    <xf numFmtId="14" fontId="61" fillId="0" borderId="6" xfId="0" applyNumberFormat="1" applyFont="1" applyBorder="1" applyAlignment="1">
      <alignment horizontal="center" vertical="center"/>
    </xf>
    <xf numFmtId="14" fontId="61" fillId="0" borderId="7" xfId="0" applyNumberFormat="1" applyFont="1" applyBorder="1" applyAlignment="1">
      <alignment horizontal="center" vertical="center"/>
    </xf>
    <xf numFmtId="0" fontId="60" fillId="31" borderId="4" xfId="0" applyFont="1" applyFill="1" applyBorder="1" applyAlignment="1">
      <alignment horizontal="center" vertical="center" wrapText="1"/>
    </xf>
    <xf numFmtId="0" fontId="55" fillId="31" borderId="4" xfId="0" applyFont="1" applyFill="1" applyBorder="1" applyAlignment="1">
      <alignment horizontal="center" vertical="center" wrapText="1"/>
    </xf>
    <xf numFmtId="0" fontId="60" fillId="36" borderId="6" xfId="0" applyFont="1" applyFill="1" applyBorder="1" applyAlignment="1">
      <alignment horizontal="center" vertical="center" wrapText="1"/>
    </xf>
    <xf numFmtId="0" fontId="60" fillId="36" borderId="13" xfId="0" applyFont="1" applyFill="1" applyBorder="1" applyAlignment="1">
      <alignment horizontal="center" vertical="center" wrapText="1"/>
    </xf>
    <xf numFmtId="0" fontId="60" fillId="36" borderId="7" xfId="0" applyFont="1" applyFill="1" applyBorder="1" applyAlignment="1">
      <alignment horizontal="center" vertical="center" wrapText="1"/>
    </xf>
    <xf numFmtId="166" fontId="55" fillId="0" borderId="4" xfId="0" applyNumberFormat="1" applyFont="1" applyBorder="1" applyAlignment="1">
      <alignment horizontal="center" vertical="center" wrapText="1"/>
    </xf>
    <xf numFmtId="0" fontId="54" fillId="32" borderId="0" xfId="0" applyFont="1" applyFill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53" fillId="32" borderId="0" xfId="0" applyFont="1" applyFill="1" applyAlignment="1">
      <alignment horizontal="center" vertical="center" wrapText="1"/>
    </xf>
    <xf numFmtId="0" fontId="53" fillId="32" borderId="47" xfId="0" applyFont="1" applyFill="1" applyBorder="1" applyAlignment="1">
      <alignment horizontal="center" vertical="center" wrapText="1"/>
    </xf>
    <xf numFmtId="0" fontId="55" fillId="0" borderId="6" xfId="0" applyFont="1" applyBorder="1" applyAlignment="1">
      <alignment horizontal="left" vertical="center" wrapText="1"/>
    </xf>
    <xf numFmtId="0" fontId="55" fillId="0" borderId="13" xfId="0" applyFont="1" applyBorder="1" applyAlignment="1">
      <alignment horizontal="left" vertical="center" wrapText="1"/>
    </xf>
    <xf numFmtId="0" fontId="55" fillId="0" borderId="7" xfId="0" applyFont="1" applyBorder="1" applyAlignment="1">
      <alignment horizontal="left" vertical="center" wrapText="1"/>
    </xf>
    <xf numFmtId="166" fontId="60" fillId="0" borderId="6" xfId="0" applyNumberFormat="1" applyFont="1" applyBorder="1" applyAlignment="1">
      <alignment horizontal="center" vertical="center" wrapText="1"/>
    </xf>
    <xf numFmtId="166" fontId="60" fillId="0" borderId="7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horizontal="center"/>
    </xf>
    <xf numFmtId="0" fontId="65" fillId="0" borderId="47" xfId="0" applyFont="1" applyBorder="1" applyAlignment="1">
      <alignment horizontal="center"/>
    </xf>
    <xf numFmtId="49" fontId="60" fillId="40" borderId="50" xfId="0" applyNumberFormat="1" applyFont="1" applyFill="1" applyBorder="1" applyAlignment="1">
      <alignment horizontal="center" vertical="center" wrapText="1"/>
    </xf>
    <xf numFmtId="49" fontId="64" fillId="40" borderId="60" xfId="0" applyNumberFormat="1" applyFont="1" applyFill="1" applyBorder="1" applyAlignment="1">
      <alignment horizontal="center" vertical="center" wrapText="1"/>
    </xf>
    <xf numFmtId="0" fontId="56" fillId="39" borderId="43" xfId="0" applyFont="1" applyFill="1" applyBorder="1"/>
    <xf numFmtId="0" fontId="56" fillId="39" borderId="44" xfId="0" applyFont="1" applyFill="1" applyBorder="1"/>
    <xf numFmtId="0" fontId="60" fillId="0" borderId="50" xfId="0" applyFont="1" applyBorder="1" applyAlignment="1">
      <alignment horizontal="right" vertical="center"/>
    </xf>
    <xf numFmtId="0" fontId="63" fillId="0" borderId="50" xfId="0" applyFont="1" applyBorder="1" applyAlignment="1">
      <alignment vertical="center"/>
    </xf>
    <xf numFmtId="49" fontId="60" fillId="36" borderId="50" xfId="0" applyNumberFormat="1" applyFont="1" applyFill="1" applyBorder="1" applyAlignment="1">
      <alignment horizontal="center" vertical="center" wrapText="1"/>
    </xf>
    <xf numFmtId="0" fontId="55" fillId="37" borderId="31" xfId="0" applyFont="1" applyFill="1" applyBorder="1"/>
    <xf numFmtId="0" fontId="55" fillId="37" borderId="51" xfId="0" applyFont="1" applyFill="1" applyBorder="1"/>
    <xf numFmtId="0" fontId="60" fillId="38" borderId="50" xfId="0" applyFont="1" applyFill="1" applyBorder="1" applyAlignment="1">
      <alignment horizontal="center" vertical="center" wrapText="1"/>
    </xf>
    <xf numFmtId="0" fontId="55" fillId="39" borderId="31" xfId="0" applyFont="1" applyFill="1" applyBorder="1" applyAlignment="1">
      <alignment horizontal="center"/>
    </xf>
    <xf numFmtId="0" fontId="55" fillId="39" borderId="32" xfId="0" applyFont="1" applyFill="1" applyBorder="1" applyAlignment="1">
      <alignment horizontal="center"/>
    </xf>
    <xf numFmtId="0" fontId="60" fillId="41" borderId="54" xfId="0" applyFont="1" applyFill="1" applyBorder="1" applyAlignment="1">
      <alignment horizontal="center" vertical="center" wrapText="1"/>
    </xf>
    <xf numFmtId="0" fontId="55" fillId="37" borderId="37" xfId="0" applyFont="1" applyFill="1" applyBorder="1"/>
    <xf numFmtId="0" fontId="55" fillId="37" borderId="46" xfId="0" applyFont="1" applyFill="1" applyBorder="1"/>
    <xf numFmtId="0" fontId="59" fillId="37" borderId="0" xfId="0" applyFont="1" applyFill="1"/>
    <xf numFmtId="0" fontId="55" fillId="37" borderId="38" xfId="0" applyFont="1" applyFill="1" applyBorder="1"/>
    <xf numFmtId="0" fontId="55" fillId="37" borderId="48" xfId="0" applyFont="1" applyFill="1" applyBorder="1"/>
    <xf numFmtId="0" fontId="55" fillId="37" borderId="40" xfId="0" applyFont="1" applyFill="1" applyBorder="1"/>
    <xf numFmtId="0" fontId="55" fillId="37" borderId="41" xfId="0" applyFont="1" applyFill="1" applyBorder="1"/>
    <xf numFmtId="0" fontId="60" fillId="36" borderId="50" xfId="0" applyFont="1" applyFill="1" applyBorder="1" applyAlignment="1">
      <alignment horizontal="center" vertical="center"/>
    </xf>
    <xf numFmtId="0" fontId="60" fillId="38" borderId="30" xfId="0" applyFont="1" applyFill="1" applyBorder="1" applyAlignment="1">
      <alignment horizontal="left" vertical="center"/>
    </xf>
    <xf numFmtId="0" fontId="60" fillId="38" borderId="30" xfId="0" applyFont="1" applyFill="1" applyBorder="1" applyAlignment="1">
      <alignment horizontal="left" vertical="center" wrapText="1"/>
    </xf>
    <xf numFmtId="0" fontId="60" fillId="38" borderId="35" xfId="0" applyFont="1" applyFill="1" applyBorder="1" applyAlignment="1">
      <alignment horizontal="left" vertical="center"/>
    </xf>
    <xf numFmtId="0" fontId="55" fillId="39" borderId="36" xfId="0" applyFont="1" applyFill="1" applyBorder="1"/>
    <xf numFmtId="0" fontId="55" fillId="39" borderId="37" xfId="0" applyFont="1" applyFill="1" applyBorder="1"/>
    <xf numFmtId="0" fontId="55" fillId="0" borderId="4" xfId="0" applyFont="1" applyBorder="1" applyAlignment="1">
      <alignment horizontal="left" vertical="center" wrapText="1"/>
    </xf>
    <xf numFmtId="0" fontId="55" fillId="0" borderId="4" xfId="0" applyFont="1" applyBorder="1"/>
    <xf numFmtId="0" fontId="60" fillId="40" borderId="4" xfId="0" applyFont="1" applyFill="1" applyBorder="1" applyAlignment="1">
      <alignment horizontal="center" vertical="center"/>
    </xf>
    <xf numFmtId="0" fontId="60" fillId="0" borderId="48" xfId="0" applyFont="1" applyBorder="1" applyAlignment="1">
      <alignment horizontal="center" vertical="center"/>
    </xf>
    <xf numFmtId="0" fontId="55" fillId="0" borderId="49" xfId="0" applyFont="1" applyBorder="1"/>
    <xf numFmtId="0" fontId="55" fillId="0" borderId="31" xfId="0" applyFont="1" applyBorder="1" applyAlignment="1">
      <alignment wrapText="1"/>
    </xf>
    <xf numFmtId="0" fontId="55" fillId="0" borderId="32" xfId="0" applyFont="1" applyBorder="1" applyAlignment="1">
      <alignment wrapText="1"/>
    </xf>
    <xf numFmtId="0" fontId="60" fillId="41" borderId="54" xfId="0" applyFont="1" applyFill="1" applyBorder="1" applyAlignment="1">
      <alignment horizontal="center" vertical="center"/>
    </xf>
    <xf numFmtId="0" fontId="60" fillId="36" borderId="50" xfId="0" applyFont="1" applyFill="1" applyBorder="1" applyAlignment="1">
      <alignment horizontal="center" vertical="center" wrapText="1"/>
    </xf>
    <xf numFmtId="0" fontId="60" fillId="38" borderId="30" xfId="0" applyFont="1" applyFill="1" applyBorder="1" applyAlignment="1">
      <alignment horizontal="center" vertical="center"/>
    </xf>
    <xf numFmtId="0" fontId="60" fillId="0" borderId="30" xfId="0" applyFont="1" applyBorder="1" applyAlignment="1">
      <alignment horizontal="left" vertical="center" wrapText="1"/>
    </xf>
    <xf numFmtId="0" fontId="60" fillId="0" borderId="31" xfId="0" applyFont="1" applyBorder="1" applyAlignment="1">
      <alignment horizontal="left" vertical="center" wrapText="1"/>
    </xf>
    <xf numFmtId="0" fontId="60" fillId="0" borderId="32" xfId="0" applyFont="1" applyBorder="1" applyAlignment="1">
      <alignment horizontal="left" vertical="center" wrapText="1"/>
    </xf>
    <xf numFmtId="0" fontId="60" fillId="36" borderId="54" xfId="0" applyFont="1" applyFill="1" applyBorder="1" applyAlignment="1">
      <alignment horizontal="center" vertical="center" wrapText="1"/>
    </xf>
    <xf numFmtId="0" fontId="60" fillId="38" borderId="4" xfId="0" applyFont="1" applyFill="1" applyBorder="1" applyAlignment="1">
      <alignment horizontal="center" vertical="center" wrapText="1"/>
    </xf>
    <xf numFmtId="0" fontId="55" fillId="39" borderId="4" xfId="0" applyFont="1" applyFill="1" applyBorder="1" applyAlignment="1">
      <alignment vertical="center"/>
    </xf>
    <xf numFmtId="0" fontId="60" fillId="38" borderId="30" xfId="0" applyFont="1" applyFill="1" applyBorder="1" applyAlignment="1">
      <alignment horizontal="center" vertical="center" wrapText="1"/>
    </xf>
    <xf numFmtId="0" fontId="60" fillId="40" borderId="4" xfId="0" applyFont="1" applyFill="1" applyBorder="1" applyAlignment="1">
      <alignment horizontal="center" vertical="center" wrapText="1"/>
    </xf>
    <xf numFmtId="0" fontId="55" fillId="0" borderId="6" xfId="0" applyFont="1" applyBorder="1" applyAlignment="1">
      <alignment horizontal="center"/>
    </xf>
    <xf numFmtId="0" fontId="55" fillId="0" borderId="13" xfId="0" applyFont="1" applyBorder="1" applyAlignment="1">
      <alignment horizontal="center"/>
    </xf>
    <xf numFmtId="0" fontId="68" fillId="0" borderId="4" xfId="76" applyFont="1" applyBorder="1" applyAlignment="1" applyProtection="1">
      <alignment horizontal="left" vertical="center" wrapText="1" shrinkToFit="1"/>
      <protection locked="0"/>
    </xf>
    <xf numFmtId="3" fontId="51" fillId="33" borderId="81" xfId="76" applyNumberFormat="1" applyFont="1" applyFill="1" applyBorder="1" applyAlignment="1" applyProtection="1">
      <alignment horizontal="center" vertical="center"/>
      <protection locked="0"/>
    </xf>
    <xf numFmtId="3" fontId="51" fillId="33" borderId="82" xfId="76" applyNumberFormat="1" applyFont="1" applyFill="1" applyBorder="1" applyAlignment="1" applyProtection="1">
      <alignment horizontal="center" vertical="center"/>
      <protection locked="0"/>
    </xf>
    <xf numFmtId="0" fontId="68" fillId="0" borderId="6" xfId="76" applyFont="1" applyBorder="1" applyAlignment="1" applyProtection="1">
      <alignment horizontal="left" vertical="center" wrapText="1" shrinkToFit="1"/>
      <protection locked="0"/>
    </xf>
    <xf numFmtId="0" fontId="68" fillId="0" borderId="7" xfId="76" applyFont="1" applyBorder="1" applyAlignment="1" applyProtection="1">
      <alignment horizontal="left" vertical="center" wrapText="1" shrinkToFit="1"/>
      <protection locked="0"/>
    </xf>
    <xf numFmtId="0" fontId="67" fillId="8" borderId="75" xfId="76" applyFont="1" applyFill="1" applyBorder="1" applyAlignment="1">
      <alignment horizontal="center" vertical="center" wrapText="1"/>
    </xf>
    <xf numFmtId="0" fontId="67" fillId="8" borderId="76" xfId="76" applyFont="1" applyFill="1" applyBorder="1" applyAlignment="1">
      <alignment horizontal="center" vertical="center" wrapText="1"/>
    </xf>
    <xf numFmtId="0" fontId="67" fillId="8" borderId="77" xfId="76" applyFont="1" applyFill="1" applyBorder="1" applyAlignment="1">
      <alignment horizontal="center" vertical="center" wrapText="1"/>
    </xf>
    <xf numFmtId="0" fontId="51" fillId="33" borderId="79" xfId="76" applyFont="1" applyFill="1" applyBorder="1" applyAlignment="1">
      <alignment horizontal="center" vertical="center" wrapText="1"/>
    </xf>
    <xf numFmtId="0" fontId="51" fillId="33" borderId="80" xfId="76" applyFont="1" applyFill="1" applyBorder="1" applyAlignment="1">
      <alignment horizontal="center" vertical="center" wrapText="1"/>
    </xf>
    <xf numFmtId="0" fontId="58" fillId="34" borderId="70" xfId="0" applyFont="1" applyFill="1" applyBorder="1" applyAlignment="1">
      <alignment horizontal="center" vertical="center" wrapText="1"/>
    </xf>
    <xf numFmtId="0" fontId="58" fillId="34" borderId="71" xfId="0" applyFont="1" applyFill="1" applyBorder="1" applyAlignment="1">
      <alignment horizontal="center" vertical="center" wrapText="1"/>
    </xf>
    <xf numFmtId="0" fontId="58" fillId="34" borderId="72" xfId="0" applyFont="1" applyFill="1" applyBorder="1" applyAlignment="1">
      <alignment horizontal="center" vertical="center" wrapText="1"/>
    </xf>
    <xf numFmtId="0" fontId="58" fillId="35" borderId="70" xfId="0" applyFont="1" applyFill="1" applyBorder="1" applyAlignment="1">
      <alignment horizontal="center" vertical="center" wrapText="1"/>
    </xf>
    <xf numFmtId="0" fontId="58" fillId="35" borderId="71" xfId="0" applyFont="1" applyFill="1" applyBorder="1" applyAlignment="1">
      <alignment horizontal="center" vertical="center" wrapText="1"/>
    </xf>
    <xf numFmtId="0" fontId="58" fillId="35" borderId="72" xfId="0" applyFont="1" applyFill="1" applyBorder="1" applyAlignment="1">
      <alignment horizontal="center" vertical="center" wrapText="1"/>
    </xf>
    <xf numFmtId="0" fontId="55" fillId="0" borderId="30" xfId="0" applyFont="1" applyFill="1" applyBorder="1" applyAlignment="1">
      <alignment horizontal="left" vertical="center" wrapText="1"/>
    </xf>
    <xf numFmtId="0" fontId="55" fillId="0" borderId="31" xfId="0" applyFont="1" applyFill="1" applyBorder="1"/>
    <xf numFmtId="0" fontId="55" fillId="0" borderId="32" xfId="0" applyFont="1" applyFill="1" applyBorder="1"/>
    <xf numFmtId="10" fontId="55" fillId="0" borderId="33" xfId="0" applyNumberFormat="1" applyFont="1" applyFill="1" applyBorder="1" applyAlignment="1">
      <alignment horizontal="center" vertical="center" wrapText="1"/>
    </xf>
    <xf numFmtId="0" fontId="55" fillId="0" borderId="30" xfId="0" applyFont="1" applyFill="1" applyBorder="1" applyAlignment="1">
      <alignment horizontal="left" vertical="center"/>
    </xf>
    <xf numFmtId="0" fontId="55" fillId="0" borderId="31" xfId="0" applyFont="1" applyFill="1" applyBorder="1"/>
    <xf numFmtId="0" fontId="55" fillId="0" borderId="32" xfId="0" applyFont="1" applyFill="1" applyBorder="1"/>
    <xf numFmtId="10" fontId="55" fillId="0" borderId="33" xfId="0" applyNumberFormat="1" applyFont="1" applyFill="1" applyBorder="1" applyAlignment="1">
      <alignment horizontal="center" vertical="center"/>
    </xf>
    <xf numFmtId="0" fontId="55" fillId="0" borderId="4" xfId="0" applyFont="1" applyFill="1" applyBorder="1" applyAlignment="1">
      <alignment horizontal="left" vertical="center" wrapText="1"/>
    </xf>
    <xf numFmtId="0" fontId="55" fillId="0" borderId="4" xfId="0" applyFont="1" applyFill="1" applyBorder="1"/>
  </cellXfs>
  <cellStyles count="82">
    <cellStyle name="20% - Ênfase1 2" xfId="13" xr:uid="{00000000-0005-0000-0000-000000000000}"/>
    <cellStyle name="20% - Ênfase2 2" xfId="14" xr:uid="{00000000-0005-0000-0000-000001000000}"/>
    <cellStyle name="20% - Ênfase3 2" xfId="15" xr:uid="{00000000-0005-0000-0000-000002000000}"/>
    <cellStyle name="20% - Ênfase4 2" xfId="16" xr:uid="{00000000-0005-0000-0000-000003000000}"/>
    <cellStyle name="20% - Ênfase5 2" xfId="17" xr:uid="{00000000-0005-0000-0000-000004000000}"/>
    <cellStyle name="20% - Ênfase6 2" xfId="18" xr:uid="{00000000-0005-0000-0000-000005000000}"/>
    <cellStyle name="40% - Ênfase1 2" xfId="19" xr:uid="{00000000-0005-0000-0000-000006000000}"/>
    <cellStyle name="40% - Ênfase2 2" xfId="20" xr:uid="{00000000-0005-0000-0000-000007000000}"/>
    <cellStyle name="40% - Ênfase3 2" xfId="21" xr:uid="{00000000-0005-0000-0000-000008000000}"/>
    <cellStyle name="40% - Ênfase4 2" xfId="22" xr:uid="{00000000-0005-0000-0000-000009000000}"/>
    <cellStyle name="40% - Ênfase5 2" xfId="23" xr:uid="{00000000-0005-0000-0000-00000A000000}"/>
    <cellStyle name="40% - Ênfase6 2" xfId="24" xr:uid="{00000000-0005-0000-0000-00000B000000}"/>
    <cellStyle name="60% - Ênfase1 2" xfId="25" xr:uid="{00000000-0005-0000-0000-00000C000000}"/>
    <cellStyle name="60% - Ênfase2 2" xfId="26" xr:uid="{00000000-0005-0000-0000-00000D000000}"/>
    <cellStyle name="60% - Ênfase3 2" xfId="27" xr:uid="{00000000-0005-0000-0000-00000E000000}"/>
    <cellStyle name="60% - Ênfase4 2" xfId="28" xr:uid="{00000000-0005-0000-0000-00000F000000}"/>
    <cellStyle name="60% - Ênfase5 2" xfId="29" xr:uid="{00000000-0005-0000-0000-000010000000}"/>
    <cellStyle name="60% - Ênfase6 2" xfId="30" xr:uid="{00000000-0005-0000-0000-000011000000}"/>
    <cellStyle name="Bom 2" xfId="31" xr:uid="{00000000-0005-0000-0000-000012000000}"/>
    <cellStyle name="Cálculo 2" xfId="32" xr:uid="{00000000-0005-0000-0000-000013000000}"/>
    <cellStyle name="Célula de Verificação 2" xfId="33" xr:uid="{00000000-0005-0000-0000-000014000000}"/>
    <cellStyle name="Célula Vinculada 2" xfId="34" xr:uid="{00000000-0005-0000-0000-000015000000}"/>
    <cellStyle name="Ênfase1 2" xfId="35" xr:uid="{00000000-0005-0000-0000-000016000000}"/>
    <cellStyle name="Ênfase2 2" xfId="36" xr:uid="{00000000-0005-0000-0000-000017000000}"/>
    <cellStyle name="Ênfase3 2" xfId="37" xr:uid="{00000000-0005-0000-0000-000018000000}"/>
    <cellStyle name="Ênfase4 2" xfId="38" xr:uid="{00000000-0005-0000-0000-000019000000}"/>
    <cellStyle name="Ênfase5 2" xfId="39" xr:uid="{00000000-0005-0000-0000-00001A000000}"/>
    <cellStyle name="Ênfase6 2" xfId="40" xr:uid="{00000000-0005-0000-0000-00001B000000}"/>
    <cellStyle name="Entrada 2" xfId="41" xr:uid="{00000000-0005-0000-0000-00001C000000}"/>
    <cellStyle name="Excel Built-in Normal" xfId="71" xr:uid="{00000000-0005-0000-0000-00001D000000}"/>
    <cellStyle name="Incorreto 2" xfId="42" xr:uid="{00000000-0005-0000-0000-00001E000000}"/>
    <cellStyle name="Moeda" xfId="1" builtinId="4"/>
    <cellStyle name="Moeda 2" xfId="5" xr:uid="{00000000-0005-0000-0000-000020000000}"/>
    <cellStyle name="Moeda 2 2" xfId="43" xr:uid="{00000000-0005-0000-0000-000021000000}"/>
    <cellStyle name="Moeda 2 3" xfId="66" xr:uid="{00000000-0005-0000-0000-000022000000}"/>
    <cellStyle name="Moeda 3" xfId="44" xr:uid="{00000000-0005-0000-0000-000023000000}"/>
    <cellStyle name="Moeda 4" xfId="45" xr:uid="{00000000-0005-0000-0000-000024000000}"/>
    <cellStyle name="Moeda 5" xfId="9" xr:uid="{00000000-0005-0000-0000-000025000000}"/>
    <cellStyle name="Moeda 5 2" xfId="73" xr:uid="{470C9408-79B3-475C-849C-C17E7261D40D}"/>
    <cellStyle name="Moeda 6" xfId="11" xr:uid="{00000000-0005-0000-0000-000026000000}"/>
    <cellStyle name="Moeda 7" xfId="65" xr:uid="{00000000-0005-0000-0000-000027000000}"/>
    <cellStyle name="Moeda 7 2" xfId="77" xr:uid="{04F15AEA-90CD-421B-8B67-8E462D3143F2}"/>
    <cellStyle name="Neutra 2" xfId="46" xr:uid="{00000000-0005-0000-0000-000028000000}"/>
    <cellStyle name="Normal" xfId="0" builtinId="0"/>
    <cellStyle name="Normal 2" xfId="3" xr:uid="{00000000-0005-0000-0000-00002A000000}"/>
    <cellStyle name="Normal 2 2" xfId="47" xr:uid="{00000000-0005-0000-0000-00002B000000}"/>
    <cellStyle name="Normal 3" xfId="48" xr:uid="{00000000-0005-0000-0000-00002C000000}"/>
    <cellStyle name="Normal 4" xfId="4" xr:uid="{00000000-0005-0000-0000-00002D000000}"/>
    <cellStyle name="Normal 5" xfId="49" xr:uid="{00000000-0005-0000-0000-00002E000000}"/>
    <cellStyle name="Normal 6" xfId="7" xr:uid="{00000000-0005-0000-0000-00002F000000}"/>
    <cellStyle name="Normal 7" xfId="10" xr:uid="{00000000-0005-0000-0000-000030000000}"/>
    <cellStyle name="Normal 8" xfId="64" xr:uid="{00000000-0005-0000-0000-000031000000}"/>
    <cellStyle name="Normal 8 2" xfId="76" xr:uid="{5309B1F4-8B7D-4030-8145-FA2BCDF6A297}"/>
    <cellStyle name="Nota 2" xfId="50" xr:uid="{00000000-0005-0000-0000-000032000000}"/>
    <cellStyle name="Porcentagem" xfId="2" builtinId="5"/>
    <cellStyle name="Porcentagem 2" xfId="51" xr:uid="{00000000-0005-0000-0000-000034000000}"/>
    <cellStyle name="Porcentagem 3" xfId="52" xr:uid="{00000000-0005-0000-0000-000035000000}"/>
    <cellStyle name="Porcentagem 4" xfId="8" xr:uid="{00000000-0005-0000-0000-000036000000}"/>
    <cellStyle name="Porcentagem 5" xfId="12" xr:uid="{00000000-0005-0000-0000-000037000000}"/>
    <cellStyle name="Porcentagem 6" xfId="67" xr:uid="{00000000-0005-0000-0000-000038000000}"/>
    <cellStyle name="Porcentagem 6 2" xfId="78" xr:uid="{4E10A41D-803D-4F85-9920-1850EECC10F7}"/>
    <cellStyle name="Saída 2" xfId="53" xr:uid="{00000000-0005-0000-0000-000039000000}"/>
    <cellStyle name="Separador de milhares 2" xfId="54" xr:uid="{00000000-0005-0000-0000-00003A000000}"/>
    <cellStyle name="Separador de milhares 2 2" xfId="74" xr:uid="{7DE92C45-3EEB-44D2-A54C-F5D802805BCD}"/>
    <cellStyle name="Texto de Aviso 2" xfId="55" xr:uid="{00000000-0005-0000-0000-00003B000000}"/>
    <cellStyle name="Texto Explicativo 2" xfId="56" xr:uid="{00000000-0005-0000-0000-00003C000000}"/>
    <cellStyle name="Título 1 2" xfId="57" xr:uid="{00000000-0005-0000-0000-00003D000000}"/>
    <cellStyle name="Título 2 2" xfId="58" xr:uid="{00000000-0005-0000-0000-00003E000000}"/>
    <cellStyle name="Título 3 2" xfId="59" xr:uid="{00000000-0005-0000-0000-00003F000000}"/>
    <cellStyle name="Título 4 2" xfId="60" xr:uid="{00000000-0005-0000-0000-000040000000}"/>
    <cellStyle name="Título 5" xfId="61" xr:uid="{00000000-0005-0000-0000-000041000000}"/>
    <cellStyle name="Total 2" xfId="62" xr:uid="{00000000-0005-0000-0000-000042000000}"/>
    <cellStyle name="Vírgula" xfId="70" builtinId="3"/>
    <cellStyle name="Vírgula 2" xfId="6" xr:uid="{00000000-0005-0000-0000-000044000000}"/>
    <cellStyle name="Vírgula 2 2" xfId="63" xr:uid="{00000000-0005-0000-0000-000045000000}"/>
    <cellStyle name="Vírgula 2 2 2" xfId="75" xr:uid="{D1A0CABC-091B-4073-B9EC-B89F56271F15}"/>
    <cellStyle name="Vírgula 2 3" xfId="69" xr:uid="{00000000-0005-0000-0000-000046000000}"/>
    <cellStyle name="Vírgula 2 3 2" xfId="80" xr:uid="{540433FB-AF6E-44DF-827E-6C151B699346}"/>
    <cellStyle name="Vírgula 2 4" xfId="72" xr:uid="{324CDFA4-DF9B-426C-8B81-0776F6A658CE}"/>
    <cellStyle name="Vírgula 3" xfId="68" xr:uid="{00000000-0005-0000-0000-000047000000}"/>
    <cellStyle name="Vírgula 3 2" xfId="79" xr:uid="{6F00F444-919F-454F-AF69-6745552EA17C}"/>
    <cellStyle name="Vírgula 4" xfId="81" xr:uid="{8B33EE4A-950B-423C-82D0-EF2627F597C7}"/>
  </cellStyles>
  <dxfs count="0"/>
  <tableStyles count="0" defaultTableStyle="TableStyleMedium9" defaultPivotStyle="PivotStyleLight16"/>
  <colors>
    <mruColors>
      <color rgb="FFEED48A"/>
      <color rgb="FFCC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541866</xdr:colOff>
      <xdr:row>0</xdr:row>
      <xdr:rowOff>42334</xdr:rowOff>
    </xdr:from>
    <xdr:to>
      <xdr:col>0</xdr:col>
      <xdr:colOff>1357923</xdr:colOff>
      <xdr:row>5</xdr:row>
      <xdr:rowOff>84668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0FCB521-766F-DBCF-4B95-6851C5517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866" y="42334"/>
          <a:ext cx="816057" cy="13038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.ccs/Downloads/PLANILHA%20FINAL%20-%20CER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 RESUMO"/>
      <sheetName val="INSUMOS"/>
      <sheetName val="44 HR  SEMANAIS - RB"/>
    </sheetNames>
    <sheetDataSet>
      <sheetData sheetId="0"/>
      <sheetData sheetId="1">
        <row r="21">
          <cell r="G21">
            <v>0</v>
          </cell>
        </row>
        <row r="30">
          <cell r="G30">
            <v>0</v>
          </cell>
        </row>
        <row r="45">
          <cell r="G45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3"/>
  <sheetViews>
    <sheetView view="pageBreakPreview" topLeftCell="A114" zoomScale="60" workbookViewId="0">
      <selection activeCell="H126" sqref="H126"/>
    </sheetView>
  </sheetViews>
  <sheetFormatPr defaultRowHeight="15"/>
  <cols>
    <col min="1" max="1" width="8.85546875" style="1" customWidth="1"/>
    <col min="2" max="2" width="55.7109375" style="1" customWidth="1"/>
    <col min="3" max="3" width="21" style="1" customWidth="1"/>
    <col min="4" max="4" width="20" style="1" bestFit="1" customWidth="1"/>
    <col min="5" max="5" width="20.85546875" style="1" bestFit="1" customWidth="1"/>
    <col min="6" max="6" width="9.140625" style="1"/>
    <col min="7" max="7" width="16.5703125" style="1" bestFit="1" customWidth="1"/>
    <col min="8" max="8" width="13.42578125" style="1" customWidth="1"/>
    <col min="9" max="255" width="9.140625" style="1"/>
    <col min="256" max="256" width="3.7109375" style="1" customWidth="1"/>
    <col min="257" max="257" width="55.7109375" style="1" customWidth="1"/>
    <col min="258" max="258" width="30" style="1" customWidth="1"/>
    <col min="259" max="259" width="24.85546875" style="1" customWidth="1"/>
    <col min="260" max="260" width="24.5703125" style="1" customWidth="1"/>
    <col min="261" max="511" width="9.140625" style="1"/>
    <col min="512" max="512" width="3.7109375" style="1" customWidth="1"/>
    <col min="513" max="513" width="55.7109375" style="1" customWidth="1"/>
    <col min="514" max="514" width="30" style="1" customWidth="1"/>
    <col min="515" max="515" width="24.85546875" style="1" customWidth="1"/>
    <col min="516" max="516" width="24.5703125" style="1" customWidth="1"/>
    <col min="517" max="767" width="9.140625" style="1"/>
    <col min="768" max="768" width="3.7109375" style="1" customWidth="1"/>
    <col min="769" max="769" width="55.7109375" style="1" customWidth="1"/>
    <col min="770" max="770" width="30" style="1" customWidth="1"/>
    <col min="771" max="771" width="24.85546875" style="1" customWidth="1"/>
    <col min="772" max="772" width="24.5703125" style="1" customWidth="1"/>
    <col min="773" max="1023" width="9.140625" style="1"/>
    <col min="1024" max="1024" width="3.7109375" style="1" customWidth="1"/>
    <col min="1025" max="1025" width="55.7109375" style="1" customWidth="1"/>
    <col min="1026" max="1026" width="30" style="1" customWidth="1"/>
    <col min="1027" max="1027" width="24.85546875" style="1" customWidth="1"/>
    <col min="1028" max="1028" width="24.5703125" style="1" customWidth="1"/>
    <col min="1029" max="1279" width="9.140625" style="1"/>
    <col min="1280" max="1280" width="3.7109375" style="1" customWidth="1"/>
    <col min="1281" max="1281" width="55.7109375" style="1" customWidth="1"/>
    <col min="1282" max="1282" width="30" style="1" customWidth="1"/>
    <col min="1283" max="1283" width="24.85546875" style="1" customWidth="1"/>
    <col min="1284" max="1284" width="24.5703125" style="1" customWidth="1"/>
    <col min="1285" max="1535" width="9.140625" style="1"/>
    <col min="1536" max="1536" width="3.7109375" style="1" customWidth="1"/>
    <col min="1537" max="1537" width="55.7109375" style="1" customWidth="1"/>
    <col min="1538" max="1538" width="30" style="1" customWidth="1"/>
    <col min="1539" max="1539" width="24.85546875" style="1" customWidth="1"/>
    <col min="1540" max="1540" width="24.5703125" style="1" customWidth="1"/>
    <col min="1541" max="1791" width="9.140625" style="1"/>
    <col min="1792" max="1792" width="3.7109375" style="1" customWidth="1"/>
    <col min="1793" max="1793" width="55.7109375" style="1" customWidth="1"/>
    <col min="1794" max="1794" width="30" style="1" customWidth="1"/>
    <col min="1795" max="1795" width="24.85546875" style="1" customWidth="1"/>
    <col min="1796" max="1796" width="24.5703125" style="1" customWidth="1"/>
    <col min="1797" max="2047" width="9.140625" style="1"/>
    <col min="2048" max="2048" width="3.7109375" style="1" customWidth="1"/>
    <col min="2049" max="2049" width="55.7109375" style="1" customWidth="1"/>
    <col min="2050" max="2050" width="30" style="1" customWidth="1"/>
    <col min="2051" max="2051" width="24.85546875" style="1" customWidth="1"/>
    <col min="2052" max="2052" width="24.5703125" style="1" customWidth="1"/>
    <col min="2053" max="2303" width="9.140625" style="1"/>
    <col min="2304" max="2304" width="3.7109375" style="1" customWidth="1"/>
    <col min="2305" max="2305" width="55.7109375" style="1" customWidth="1"/>
    <col min="2306" max="2306" width="30" style="1" customWidth="1"/>
    <col min="2307" max="2307" width="24.85546875" style="1" customWidth="1"/>
    <col min="2308" max="2308" width="24.5703125" style="1" customWidth="1"/>
    <col min="2309" max="2559" width="9.140625" style="1"/>
    <col min="2560" max="2560" width="3.7109375" style="1" customWidth="1"/>
    <col min="2561" max="2561" width="55.7109375" style="1" customWidth="1"/>
    <col min="2562" max="2562" width="30" style="1" customWidth="1"/>
    <col min="2563" max="2563" width="24.85546875" style="1" customWidth="1"/>
    <col min="2564" max="2564" width="24.5703125" style="1" customWidth="1"/>
    <col min="2565" max="2815" width="9.140625" style="1"/>
    <col min="2816" max="2816" width="3.7109375" style="1" customWidth="1"/>
    <col min="2817" max="2817" width="55.7109375" style="1" customWidth="1"/>
    <col min="2818" max="2818" width="30" style="1" customWidth="1"/>
    <col min="2819" max="2819" width="24.85546875" style="1" customWidth="1"/>
    <col min="2820" max="2820" width="24.5703125" style="1" customWidth="1"/>
    <col min="2821" max="3071" width="9.140625" style="1"/>
    <col min="3072" max="3072" width="3.7109375" style="1" customWidth="1"/>
    <col min="3073" max="3073" width="55.7109375" style="1" customWidth="1"/>
    <col min="3074" max="3074" width="30" style="1" customWidth="1"/>
    <col min="3075" max="3075" width="24.85546875" style="1" customWidth="1"/>
    <col min="3076" max="3076" width="24.5703125" style="1" customWidth="1"/>
    <col min="3077" max="3327" width="9.140625" style="1"/>
    <col min="3328" max="3328" width="3.7109375" style="1" customWidth="1"/>
    <col min="3329" max="3329" width="55.7109375" style="1" customWidth="1"/>
    <col min="3330" max="3330" width="30" style="1" customWidth="1"/>
    <col min="3331" max="3331" width="24.85546875" style="1" customWidth="1"/>
    <col min="3332" max="3332" width="24.5703125" style="1" customWidth="1"/>
    <col min="3333" max="3583" width="9.140625" style="1"/>
    <col min="3584" max="3584" width="3.7109375" style="1" customWidth="1"/>
    <col min="3585" max="3585" width="55.7109375" style="1" customWidth="1"/>
    <col min="3586" max="3586" width="30" style="1" customWidth="1"/>
    <col min="3587" max="3587" width="24.85546875" style="1" customWidth="1"/>
    <col min="3588" max="3588" width="24.5703125" style="1" customWidth="1"/>
    <col min="3589" max="3839" width="9.140625" style="1"/>
    <col min="3840" max="3840" width="3.7109375" style="1" customWidth="1"/>
    <col min="3841" max="3841" width="55.7109375" style="1" customWidth="1"/>
    <col min="3842" max="3842" width="30" style="1" customWidth="1"/>
    <col min="3843" max="3843" width="24.85546875" style="1" customWidth="1"/>
    <col min="3844" max="3844" width="24.5703125" style="1" customWidth="1"/>
    <col min="3845" max="4095" width="9.140625" style="1"/>
    <col min="4096" max="4096" width="3.7109375" style="1" customWidth="1"/>
    <col min="4097" max="4097" width="55.7109375" style="1" customWidth="1"/>
    <col min="4098" max="4098" width="30" style="1" customWidth="1"/>
    <col min="4099" max="4099" width="24.85546875" style="1" customWidth="1"/>
    <col min="4100" max="4100" width="24.5703125" style="1" customWidth="1"/>
    <col min="4101" max="4351" width="9.140625" style="1"/>
    <col min="4352" max="4352" width="3.7109375" style="1" customWidth="1"/>
    <col min="4353" max="4353" width="55.7109375" style="1" customWidth="1"/>
    <col min="4354" max="4354" width="30" style="1" customWidth="1"/>
    <col min="4355" max="4355" width="24.85546875" style="1" customWidth="1"/>
    <col min="4356" max="4356" width="24.5703125" style="1" customWidth="1"/>
    <col min="4357" max="4607" width="9.140625" style="1"/>
    <col min="4608" max="4608" width="3.7109375" style="1" customWidth="1"/>
    <col min="4609" max="4609" width="55.7109375" style="1" customWidth="1"/>
    <col min="4610" max="4610" width="30" style="1" customWidth="1"/>
    <col min="4611" max="4611" width="24.85546875" style="1" customWidth="1"/>
    <col min="4612" max="4612" width="24.5703125" style="1" customWidth="1"/>
    <col min="4613" max="4863" width="9.140625" style="1"/>
    <col min="4864" max="4864" width="3.7109375" style="1" customWidth="1"/>
    <col min="4865" max="4865" width="55.7109375" style="1" customWidth="1"/>
    <col min="4866" max="4866" width="30" style="1" customWidth="1"/>
    <col min="4867" max="4867" width="24.85546875" style="1" customWidth="1"/>
    <col min="4868" max="4868" width="24.5703125" style="1" customWidth="1"/>
    <col min="4869" max="5119" width="9.140625" style="1"/>
    <col min="5120" max="5120" width="3.7109375" style="1" customWidth="1"/>
    <col min="5121" max="5121" width="55.7109375" style="1" customWidth="1"/>
    <col min="5122" max="5122" width="30" style="1" customWidth="1"/>
    <col min="5123" max="5123" width="24.85546875" style="1" customWidth="1"/>
    <col min="5124" max="5124" width="24.5703125" style="1" customWidth="1"/>
    <col min="5125" max="5375" width="9.140625" style="1"/>
    <col min="5376" max="5376" width="3.7109375" style="1" customWidth="1"/>
    <col min="5377" max="5377" width="55.7109375" style="1" customWidth="1"/>
    <col min="5378" max="5378" width="30" style="1" customWidth="1"/>
    <col min="5379" max="5379" width="24.85546875" style="1" customWidth="1"/>
    <col min="5380" max="5380" width="24.5703125" style="1" customWidth="1"/>
    <col min="5381" max="5631" width="9.140625" style="1"/>
    <col min="5632" max="5632" width="3.7109375" style="1" customWidth="1"/>
    <col min="5633" max="5633" width="55.7109375" style="1" customWidth="1"/>
    <col min="5634" max="5634" width="30" style="1" customWidth="1"/>
    <col min="5635" max="5635" width="24.85546875" style="1" customWidth="1"/>
    <col min="5636" max="5636" width="24.5703125" style="1" customWidth="1"/>
    <col min="5637" max="5887" width="9.140625" style="1"/>
    <col min="5888" max="5888" width="3.7109375" style="1" customWidth="1"/>
    <col min="5889" max="5889" width="55.7109375" style="1" customWidth="1"/>
    <col min="5890" max="5890" width="30" style="1" customWidth="1"/>
    <col min="5891" max="5891" width="24.85546875" style="1" customWidth="1"/>
    <col min="5892" max="5892" width="24.5703125" style="1" customWidth="1"/>
    <col min="5893" max="6143" width="9.140625" style="1"/>
    <col min="6144" max="6144" width="3.7109375" style="1" customWidth="1"/>
    <col min="6145" max="6145" width="55.7109375" style="1" customWidth="1"/>
    <col min="6146" max="6146" width="30" style="1" customWidth="1"/>
    <col min="6147" max="6147" width="24.85546875" style="1" customWidth="1"/>
    <col min="6148" max="6148" width="24.5703125" style="1" customWidth="1"/>
    <col min="6149" max="6399" width="9.140625" style="1"/>
    <col min="6400" max="6400" width="3.7109375" style="1" customWidth="1"/>
    <col min="6401" max="6401" width="55.7109375" style="1" customWidth="1"/>
    <col min="6402" max="6402" width="30" style="1" customWidth="1"/>
    <col min="6403" max="6403" width="24.85546875" style="1" customWidth="1"/>
    <col min="6404" max="6404" width="24.5703125" style="1" customWidth="1"/>
    <col min="6405" max="6655" width="9.140625" style="1"/>
    <col min="6656" max="6656" width="3.7109375" style="1" customWidth="1"/>
    <col min="6657" max="6657" width="55.7109375" style="1" customWidth="1"/>
    <col min="6658" max="6658" width="30" style="1" customWidth="1"/>
    <col min="6659" max="6659" width="24.85546875" style="1" customWidth="1"/>
    <col min="6660" max="6660" width="24.5703125" style="1" customWidth="1"/>
    <col min="6661" max="6911" width="9.140625" style="1"/>
    <col min="6912" max="6912" width="3.7109375" style="1" customWidth="1"/>
    <col min="6913" max="6913" width="55.7109375" style="1" customWidth="1"/>
    <col min="6914" max="6914" width="30" style="1" customWidth="1"/>
    <col min="6915" max="6915" width="24.85546875" style="1" customWidth="1"/>
    <col min="6916" max="6916" width="24.5703125" style="1" customWidth="1"/>
    <col min="6917" max="7167" width="9.140625" style="1"/>
    <col min="7168" max="7168" width="3.7109375" style="1" customWidth="1"/>
    <col min="7169" max="7169" width="55.7109375" style="1" customWidth="1"/>
    <col min="7170" max="7170" width="30" style="1" customWidth="1"/>
    <col min="7171" max="7171" width="24.85546875" style="1" customWidth="1"/>
    <col min="7172" max="7172" width="24.5703125" style="1" customWidth="1"/>
    <col min="7173" max="7423" width="9.140625" style="1"/>
    <col min="7424" max="7424" width="3.7109375" style="1" customWidth="1"/>
    <col min="7425" max="7425" width="55.7109375" style="1" customWidth="1"/>
    <col min="7426" max="7426" width="30" style="1" customWidth="1"/>
    <col min="7427" max="7427" width="24.85546875" style="1" customWidth="1"/>
    <col min="7428" max="7428" width="24.5703125" style="1" customWidth="1"/>
    <col min="7429" max="7679" width="9.140625" style="1"/>
    <col min="7680" max="7680" width="3.7109375" style="1" customWidth="1"/>
    <col min="7681" max="7681" width="55.7109375" style="1" customWidth="1"/>
    <col min="7682" max="7682" width="30" style="1" customWidth="1"/>
    <col min="7683" max="7683" width="24.85546875" style="1" customWidth="1"/>
    <col min="7684" max="7684" width="24.5703125" style="1" customWidth="1"/>
    <col min="7685" max="7935" width="9.140625" style="1"/>
    <col min="7936" max="7936" width="3.7109375" style="1" customWidth="1"/>
    <col min="7937" max="7937" width="55.7109375" style="1" customWidth="1"/>
    <col min="7938" max="7938" width="30" style="1" customWidth="1"/>
    <col min="7939" max="7939" width="24.85546875" style="1" customWidth="1"/>
    <col min="7940" max="7940" width="24.5703125" style="1" customWidth="1"/>
    <col min="7941" max="8191" width="9.140625" style="1"/>
    <col min="8192" max="8192" width="3.7109375" style="1" customWidth="1"/>
    <col min="8193" max="8193" width="55.7109375" style="1" customWidth="1"/>
    <col min="8194" max="8194" width="30" style="1" customWidth="1"/>
    <col min="8195" max="8195" width="24.85546875" style="1" customWidth="1"/>
    <col min="8196" max="8196" width="24.5703125" style="1" customWidth="1"/>
    <col min="8197" max="8447" width="9.140625" style="1"/>
    <col min="8448" max="8448" width="3.7109375" style="1" customWidth="1"/>
    <col min="8449" max="8449" width="55.7109375" style="1" customWidth="1"/>
    <col min="8450" max="8450" width="30" style="1" customWidth="1"/>
    <col min="8451" max="8451" width="24.85546875" style="1" customWidth="1"/>
    <col min="8452" max="8452" width="24.5703125" style="1" customWidth="1"/>
    <col min="8453" max="8703" width="9.140625" style="1"/>
    <col min="8704" max="8704" width="3.7109375" style="1" customWidth="1"/>
    <col min="8705" max="8705" width="55.7109375" style="1" customWidth="1"/>
    <col min="8706" max="8706" width="30" style="1" customWidth="1"/>
    <col min="8707" max="8707" width="24.85546875" style="1" customWidth="1"/>
    <col min="8708" max="8708" width="24.5703125" style="1" customWidth="1"/>
    <col min="8709" max="8959" width="9.140625" style="1"/>
    <col min="8960" max="8960" width="3.7109375" style="1" customWidth="1"/>
    <col min="8961" max="8961" width="55.7109375" style="1" customWidth="1"/>
    <col min="8962" max="8962" width="30" style="1" customWidth="1"/>
    <col min="8963" max="8963" width="24.85546875" style="1" customWidth="1"/>
    <col min="8964" max="8964" width="24.5703125" style="1" customWidth="1"/>
    <col min="8965" max="9215" width="9.140625" style="1"/>
    <col min="9216" max="9216" width="3.7109375" style="1" customWidth="1"/>
    <col min="9217" max="9217" width="55.7109375" style="1" customWidth="1"/>
    <col min="9218" max="9218" width="30" style="1" customWidth="1"/>
    <col min="9219" max="9219" width="24.85546875" style="1" customWidth="1"/>
    <col min="9220" max="9220" width="24.5703125" style="1" customWidth="1"/>
    <col min="9221" max="9471" width="9.140625" style="1"/>
    <col min="9472" max="9472" width="3.7109375" style="1" customWidth="1"/>
    <col min="9473" max="9473" width="55.7109375" style="1" customWidth="1"/>
    <col min="9474" max="9474" width="30" style="1" customWidth="1"/>
    <col min="9475" max="9475" width="24.85546875" style="1" customWidth="1"/>
    <col min="9476" max="9476" width="24.5703125" style="1" customWidth="1"/>
    <col min="9477" max="9727" width="9.140625" style="1"/>
    <col min="9728" max="9728" width="3.7109375" style="1" customWidth="1"/>
    <col min="9729" max="9729" width="55.7109375" style="1" customWidth="1"/>
    <col min="9730" max="9730" width="30" style="1" customWidth="1"/>
    <col min="9731" max="9731" width="24.85546875" style="1" customWidth="1"/>
    <col min="9732" max="9732" width="24.5703125" style="1" customWidth="1"/>
    <col min="9733" max="9983" width="9.140625" style="1"/>
    <col min="9984" max="9984" width="3.7109375" style="1" customWidth="1"/>
    <col min="9985" max="9985" width="55.7109375" style="1" customWidth="1"/>
    <col min="9986" max="9986" width="30" style="1" customWidth="1"/>
    <col min="9987" max="9987" width="24.85546875" style="1" customWidth="1"/>
    <col min="9988" max="9988" width="24.5703125" style="1" customWidth="1"/>
    <col min="9989" max="10239" width="9.140625" style="1"/>
    <col min="10240" max="10240" width="3.7109375" style="1" customWidth="1"/>
    <col min="10241" max="10241" width="55.7109375" style="1" customWidth="1"/>
    <col min="10242" max="10242" width="30" style="1" customWidth="1"/>
    <col min="10243" max="10243" width="24.85546875" style="1" customWidth="1"/>
    <col min="10244" max="10244" width="24.5703125" style="1" customWidth="1"/>
    <col min="10245" max="10495" width="9.140625" style="1"/>
    <col min="10496" max="10496" width="3.7109375" style="1" customWidth="1"/>
    <col min="10497" max="10497" width="55.7109375" style="1" customWidth="1"/>
    <col min="10498" max="10498" width="30" style="1" customWidth="1"/>
    <col min="10499" max="10499" width="24.85546875" style="1" customWidth="1"/>
    <col min="10500" max="10500" width="24.5703125" style="1" customWidth="1"/>
    <col min="10501" max="10751" width="9.140625" style="1"/>
    <col min="10752" max="10752" width="3.7109375" style="1" customWidth="1"/>
    <col min="10753" max="10753" width="55.7109375" style="1" customWidth="1"/>
    <col min="10754" max="10754" width="30" style="1" customWidth="1"/>
    <col min="10755" max="10755" width="24.85546875" style="1" customWidth="1"/>
    <col min="10756" max="10756" width="24.5703125" style="1" customWidth="1"/>
    <col min="10757" max="11007" width="9.140625" style="1"/>
    <col min="11008" max="11008" width="3.7109375" style="1" customWidth="1"/>
    <col min="11009" max="11009" width="55.7109375" style="1" customWidth="1"/>
    <col min="11010" max="11010" width="30" style="1" customWidth="1"/>
    <col min="11011" max="11011" width="24.85546875" style="1" customWidth="1"/>
    <col min="11012" max="11012" width="24.5703125" style="1" customWidth="1"/>
    <col min="11013" max="11263" width="9.140625" style="1"/>
    <col min="11264" max="11264" width="3.7109375" style="1" customWidth="1"/>
    <col min="11265" max="11265" width="55.7109375" style="1" customWidth="1"/>
    <col min="11266" max="11266" width="30" style="1" customWidth="1"/>
    <col min="11267" max="11267" width="24.85546875" style="1" customWidth="1"/>
    <col min="11268" max="11268" width="24.5703125" style="1" customWidth="1"/>
    <col min="11269" max="11519" width="9.140625" style="1"/>
    <col min="11520" max="11520" width="3.7109375" style="1" customWidth="1"/>
    <col min="11521" max="11521" width="55.7109375" style="1" customWidth="1"/>
    <col min="11522" max="11522" width="30" style="1" customWidth="1"/>
    <col min="11523" max="11523" width="24.85546875" style="1" customWidth="1"/>
    <col min="11524" max="11524" width="24.5703125" style="1" customWidth="1"/>
    <col min="11525" max="11775" width="9.140625" style="1"/>
    <col min="11776" max="11776" width="3.7109375" style="1" customWidth="1"/>
    <col min="11777" max="11777" width="55.7109375" style="1" customWidth="1"/>
    <col min="11778" max="11778" width="30" style="1" customWidth="1"/>
    <col min="11779" max="11779" width="24.85546875" style="1" customWidth="1"/>
    <col min="11780" max="11780" width="24.5703125" style="1" customWidth="1"/>
    <col min="11781" max="12031" width="9.140625" style="1"/>
    <col min="12032" max="12032" width="3.7109375" style="1" customWidth="1"/>
    <col min="12033" max="12033" width="55.7109375" style="1" customWidth="1"/>
    <col min="12034" max="12034" width="30" style="1" customWidth="1"/>
    <col min="12035" max="12035" width="24.85546875" style="1" customWidth="1"/>
    <col min="12036" max="12036" width="24.5703125" style="1" customWidth="1"/>
    <col min="12037" max="12287" width="9.140625" style="1"/>
    <col min="12288" max="12288" width="3.7109375" style="1" customWidth="1"/>
    <col min="12289" max="12289" width="55.7109375" style="1" customWidth="1"/>
    <col min="12290" max="12290" width="30" style="1" customWidth="1"/>
    <col min="12291" max="12291" width="24.85546875" style="1" customWidth="1"/>
    <col min="12292" max="12292" width="24.5703125" style="1" customWidth="1"/>
    <col min="12293" max="12543" width="9.140625" style="1"/>
    <col min="12544" max="12544" width="3.7109375" style="1" customWidth="1"/>
    <col min="12545" max="12545" width="55.7109375" style="1" customWidth="1"/>
    <col min="12546" max="12546" width="30" style="1" customWidth="1"/>
    <col min="12547" max="12547" width="24.85546875" style="1" customWidth="1"/>
    <col min="12548" max="12548" width="24.5703125" style="1" customWidth="1"/>
    <col min="12549" max="12799" width="9.140625" style="1"/>
    <col min="12800" max="12800" width="3.7109375" style="1" customWidth="1"/>
    <col min="12801" max="12801" width="55.7109375" style="1" customWidth="1"/>
    <col min="12802" max="12802" width="30" style="1" customWidth="1"/>
    <col min="12803" max="12803" width="24.85546875" style="1" customWidth="1"/>
    <col min="12804" max="12804" width="24.5703125" style="1" customWidth="1"/>
    <col min="12805" max="13055" width="9.140625" style="1"/>
    <col min="13056" max="13056" width="3.7109375" style="1" customWidth="1"/>
    <col min="13057" max="13057" width="55.7109375" style="1" customWidth="1"/>
    <col min="13058" max="13058" width="30" style="1" customWidth="1"/>
    <col min="13059" max="13059" width="24.85546875" style="1" customWidth="1"/>
    <col min="13060" max="13060" width="24.5703125" style="1" customWidth="1"/>
    <col min="13061" max="13311" width="9.140625" style="1"/>
    <col min="13312" max="13312" width="3.7109375" style="1" customWidth="1"/>
    <col min="13313" max="13313" width="55.7109375" style="1" customWidth="1"/>
    <col min="13314" max="13314" width="30" style="1" customWidth="1"/>
    <col min="13315" max="13315" width="24.85546875" style="1" customWidth="1"/>
    <col min="13316" max="13316" width="24.5703125" style="1" customWidth="1"/>
    <col min="13317" max="13567" width="9.140625" style="1"/>
    <col min="13568" max="13568" width="3.7109375" style="1" customWidth="1"/>
    <col min="13569" max="13569" width="55.7109375" style="1" customWidth="1"/>
    <col min="13570" max="13570" width="30" style="1" customWidth="1"/>
    <col min="13571" max="13571" width="24.85546875" style="1" customWidth="1"/>
    <col min="13572" max="13572" width="24.5703125" style="1" customWidth="1"/>
    <col min="13573" max="13823" width="9.140625" style="1"/>
    <col min="13824" max="13824" width="3.7109375" style="1" customWidth="1"/>
    <col min="13825" max="13825" width="55.7109375" style="1" customWidth="1"/>
    <col min="13826" max="13826" width="30" style="1" customWidth="1"/>
    <col min="13827" max="13827" width="24.85546875" style="1" customWidth="1"/>
    <col min="13828" max="13828" width="24.5703125" style="1" customWidth="1"/>
    <col min="13829" max="14079" width="9.140625" style="1"/>
    <col min="14080" max="14080" width="3.7109375" style="1" customWidth="1"/>
    <col min="14081" max="14081" width="55.7109375" style="1" customWidth="1"/>
    <col min="14082" max="14082" width="30" style="1" customWidth="1"/>
    <col min="14083" max="14083" width="24.85546875" style="1" customWidth="1"/>
    <col min="14084" max="14084" width="24.5703125" style="1" customWidth="1"/>
    <col min="14085" max="14335" width="9.140625" style="1"/>
    <col min="14336" max="14336" width="3.7109375" style="1" customWidth="1"/>
    <col min="14337" max="14337" width="55.7109375" style="1" customWidth="1"/>
    <col min="14338" max="14338" width="30" style="1" customWidth="1"/>
    <col min="14339" max="14339" width="24.85546875" style="1" customWidth="1"/>
    <col min="14340" max="14340" width="24.5703125" style="1" customWidth="1"/>
    <col min="14341" max="14591" width="9.140625" style="1"/>
    <col min="14592" max="14592" width="3.7109375" style="1" customWidth="1"/>
    <col min="14593" max="14593" width="55.7109375" style="1" customWidth="1"/>
    <col min="14594" max="14594" width="30" style="1" customWidth="1"/>
    <col min="14595" max="14595" width="24.85546875" style="1" customWidth="1"/>
    <col min="14596" max="14596" width="24.5703125" style="1" customWidth="1"/>
    <col min="14597" max="14847" width="9.140625" style="1"/>
    <col min="14848" max="14848" width="3.7109375" style="1" customWidth="1"/>
    <col min="14849" max="14849" width="55.7109375" style="1" customWidth="1"/>
    <col min="14850" max="14850" width="30" style="1" customWidth="1"/>
    <col min="14851" max="14851" width="24.85546875" style="1" customWidth="1"/>
    <col min="14852" max="14852" width="24.5703125" style="1" customWidth="1"/>
    <col min="14853" max="15103" width="9.140625" style="1"/>
    <col min="15104" max="15104" width="3.7109375" style="1" customWidth="1"/>
    <col min="15105" max="15105" width="55.7109375" style="1" customWidth="1"/>
    <col min="15106" max="15106" width="30" style="1" customWidth="1"/>
    <col min="15107" max="15107" width="24.85546875" style="1" customWidth="1"/>
    <col min="15108" max="15108" width="24.5703125" style="1" customWidth="1"/>
    <col min="15109" max="15359" width="9.140625" style="1"/>
    <col min="15360" max="15360" width="3.7109375" style="1" customWidth="1"/>
    <col min="15361" max="15361" width="55.7109375" style="1" customWidth="1"/>
    <col min="15362" max="15362" width="30" style="1" customWidth="1"/>
    <col min="15363" max="15363" width="24.85546875" style="1" customWidth="1"/>
    <col min="15364" max="15364" width="24.5703125" style="1" customWidth="1"/>
    <col min="15365" max="15615" width="9.140625" style="1"/>
    <col min="15616" max="15616" width="3.7109375" style="1" customWidth="1"/>
    <col min="15617" max="15617" width="55.7109375" style="1" customWidth="1"/>
    <col min="15618" max="15618" width="30" style="1" customWidth="1"/>
    <col min="15619" max="15619" width="24.85546875" style="1" customWidth="1"/>
    <col min="15620" max="15620" width="24.5703125" style="1" customWidth="1"/>
    <col min="15621" max="15871" width="9.140625" style="1"/>
    <col min="15872" max="15872" width="3.7109375" style="1" customWidth="1"/>
    <col min="15873" max="15873" width="55.7109375" style="1" customWidth="1"/>
    <col min="15874" max="15874" width="30" style="1" customWidth="1"/>
    <col min="15875" max="15875" width="24.85546875" style="1" customWidth="1"/>
    <col min="15876" max="15876" width="24.5703125" style="1" customWidth="1"/>
    <col min="15877" max="16127" width="9.140625" style="1"/>
    <col min="16128" max="16128" width="3.7109375" style="1" customWidth="1"/>
    <col min="16129" max="16129" width="55.7109375" style="1" customWidth="1"/>
    <col min="16130" max="16130" width="30" style="1" customWidth="1"/>
    <col min="16131" max="16131" width="24.85546875" style="1" customWidth="1"/>
    <col min="16132" max="16132" width="24.5703125" style="1" customWidth="1"/>
    <col min="16133" max="16384" width="9.140625" style="1"/>
  </cols>
  <sheetData>
    <row r="1" spans="1:6" ht="15.75">
      <c r="A1" s="279" t="s">
        <v>133</v>
      </c>
      <c r="B1" s="279"/>
      <c r="C1" s="279"/>
      <c r="D1" s="279"/>
    </row>
    <row r="2" spans="1:6" ht="38.25" customHeight="1">
      <c r="A2" s="280" t="s">
        <v>127</v>
      </c>
      <c r="B2" s="280"/>
      <c r="C2" s="280"/>
      <c r="D2" s="280"/>
    </row>
    <row r="3" spans="1:6" ht="15.75">
      <c r="A3" s="2" t="s">
        <v>0</v>
      </c>
      <c r="B3" s="280" t="s">
        <v>132</v>
      </c>
      <c r="C3" s="287"/>
      <c r="D3" s="287"/>
      <c r="F3" s="3"/>
    </row>
    <row r="4" spans="1:6">
      <c r="A4" s="281" t="s">
        <v>1</v>
      </c>
      <c r="B4" s="282"/>
      <c r="C4" s="282"/>
      <c r="D4" s="282"/>
    </row>
    <row r="5" spans="1:6" ht="15.75" thickBot="1"/>
    <row r="6" spans="1:6" s="6" customFormat="1" ht="16.5" thickBot="1">
      <c r="A6" s="4"/>
      <c r="B6" s="4" t="s">
        <v>2</v>
      </c>
      <c r="C6" s="5"/>
    </row>
    <row r="7" spans="1:6" s="6" customFormat="1" ht="16.5" thickBot="1">
      <c r="A7" s="4"/>
      <c r="B7" s="4" t="s">
        <v>3</v>
      </c>
      <c r="C7" s="5"/>
    </row>
    <row r="8" spans="1:6" ht="15.75">
      <c r="A8" s="283" t="s">
        <v>4</v>
      </c>
      <c r="B8" s="283"/>
      <c r="C8" s="283"/>
    </row>
    <row r="9" spans="1:6" ht="16.5" thickBot="1">
      <c r="A9" s="284" t="s">
        <v>5</v>
      </c>
      <c r="B9" s="284"/>
      <c r="C9" s="284"/>
    </row>
    <row r="10" spans="1:6" ht="15.75" thickBot="1">
      <c r="A10" s="4" t="s">
        <v>6</v>
      </c>
      <c r="B10" s="4" t="s">
        <v>7</v>
      </c>
      <c r="C10" s="4"/>
    </row>
    <row r="11" spans="1:6" ht="15.75" thickBot="1">
      <c r="A11" s="4" t="s">
        <v>8</v>
      </c>
      <c r="B11" s="4" t="s">
        <v>9</v>
      </c>
      <c r="C11" s="4"/>
    </row>
    <row r="12" spans="1:6" ht="30.75" thickBot="1">
      <c r="A12" s="4" t="s">
        <v>10</v>
      </c>
      <c r="B12" s="4" t="s">
        <v>11</v>
      </c>
      <c r="C12" s="4"/>
    </row>
    <row r="13" spans="1:6" ht="54" customHeight="1" thickBot="1">
      <c r="A13" s="4" t="s">
        <v>12</v>
      </c>
      <c r="B13" s="4" t="s">
        <v>13</v>
      </c>
      <c r="C13" s="7" t="s">
        <v>126</v>
      </c>
    </row>
    <row r="14" spans="1:6" ht="16.5" thickBot="1">
      <c r="A14" s="4" t="s">
        <v>14</v>
      </c>
      <c r="B14" s="4" t="s">
        <v>15</v>
      </c>
      <c r="C14" s="7" t="s">
        <v>16</v>
      </c>
    </row>
    <row r="15" spans="1:6" ht="30.75" thickBot="1">
      <c r="A15" s="4" t="s">
        <v>17</v>
      </c>
      <c r="B15" s="4" t="s">
        <v>18</v>
      </c>
      <c r="C15" s="85">
        <v>1</v>
      </c>
    </row>
    <row r="16" spans="1:6" ht="18.75" thickBot="1">
      <c r="A16" s="4" t="s">
        <v>19</v>
      </c>
      <c r="B16" s="4" t="s">
        <v>20</v>
      </c>
      <c r="C16" s="8">
        <v>12</v>
      </c>
    </row>
    <row r="17" spans="1:4" ht="15.75">
      <c r="A17" s="256" t="s">
        <v>21</v>
      </c>
      <c r="B17" s="256"/>
      <c r="C17" s="256"/>
    </row>
    <row r="18" spans="1:4" ht="15.75">
      <c r="A18" s="256" t="s">
        <v>22</v>
      </c>
      <c r="B18" s="256"/>
      <c r="C18" s="256"/>
    </row>
    <row r="19" spans="1:4" ht="15.75">
      <c r="A19" s="256" t="s">
        <v>23</v>
      </c>
      <c r="B19" s="256"/>
      <c r="C19" s="256"/>
    </row>
    <row r="20" spans="1:4" ht="15.75">
      <c r="A20" s="9"/>
      <c r="B20" s="6"/>
      <c r="C20" s="6"/>
    </row>
    <row r="21" spans="1:4" ht="30.75">
      <c r="A21" s="10">
        <v>1</v>
      </c>
      <c r="B21" s="11" t="s">
        <v>24</v>
      </c>
      <c r="C21" s="10" t="s">
        <v>25</v>
      </c>
    </row>
    <row r="22" spans="1:4" ht="15.75">
      <c r="A22" s="12" t="s">
        <v>26</v>
      </c>
      <c r="B22" s="13"/>
      <c r="C22" s="76">
        <v>1</v>
      </c>
    </row>
    <row r="23" spans="1:4" ht="15.75">
      <c r="A23" s="9"/>
      <c r="B23" s="6"/>
      <c r="C23" s="6"/>
    </row>
    <row r="24" spans="1:4" ht="15.75">
      <c r="A24" s="14" t="s">
        <v>27</v>
      </c>
      <c r="B24" s="14"/>
      <c r="C24" s="14"/>
    </row>
    <row r="25" spans="1:4">
      <c r="A25" s="12">
        <v>2</v>
      </c>
      <c r="B25" s="15" t="s">
        <v>28</v>
      </c>
      <c r="C25" s="16"/>
    </row>
    <row r="26" spans="1:4" ht="30">
      <c r="A26" s="12">
        <v>3</v>
      </c>
      <c r="B26" s="15" t="s">
        <v>29</v>
      </c>
      <c r="C26" s="15"/>
    </row>
    <row r="27" spans="1:4">
      <c r="A27" s="12">
        <v>4</v>
      </c>
      <c r="B27" s="15" t="s">
        <v>30</v>
      </c>
      <c r="C27" s="15"/>
    </row>
    <row r="28" spans="1:4" ht="15.75">
      <c r="A28" s="285" t="s">
        <v>31</v>
      </c>
      <c r="B28" s="285"/>
      <c r="C28" s="285"/>
    </row>
    <row r="30" spans="1:4" ht="15.75">
      <c r="A30" s="17" t="s">
        <v>32</v>
      </c>
      <c r="B30" s="17" t="s">
        <v>33</v>
      </c>
      <c r="C30" s="10" t="s">
        <v>34</v>
      </c>
      <c r="D30" s="17" t="s">
        <v>35</v>
      </c>
    </row>
    <row r="31" spans="1:4" ht="15.75">
      <c r="A31" s="15" t="s">
        <v>36</v>
      </c>
      <c r="B31" s="18" t="s">
        <v>37</v>
      </c>
      <c r="C31" s="19">
        <v>0</v>
      </c>
      <c r="D31" s="20"/>
    </row>
    <row r="32" spans="1:4" ht="15.75">
      <c r="A32" s="15" t="s">
        <v>8</v>
      </c>
      <c r="B32" s="18" t="s">
        <v>38</v>
      </c>
      <c r="C32" s="19">
        <v>0</v>
      </c>
      <c r="D32" s="20">
        <v>0</v>
      </c>
    </row>
    <row r="33" spans="1:4" ht="15.75">
      <c r="A33" s="21"/>
      <c r="B33" s="11" t="s">
        <v>39</v>
      </c>
      <c r="C33" s="22">
        <f>SUM(C31:C32)</f>
        <v>0</v>
      </c>
      <c r="D33" s="23">
        <f>D31+D32</f>
        <v>0</v>
      </c>
    </row>
    <row r="34" spans="1:4" ht="15.75">
      <c r="A34" s="283" t="s">
        <v>40</v>
      </c>
      <c r="B34" s="283"/>
      <c r="C34" s="283"/>
      <c r="D34" s="283"/>
    </row>
    <row r="35" spans="1:4" ht="15.75">
      <c r="A35" s="286" t="s">
        <v>41</v>
      </c>
      <c r="B35" s="286"/>
      <c r="C35" s="286"/>
      <c r="D35" s="286"/>
    </row>
    <row r="36" spans="1:4" ht="15.75">
      <c r="A36" s="6"/>
      <c r="B36" s="6"/>
      <c r="C36" s="6"/>
      <c r="D36" s="6"/>
    </row>
    <row r="37" spans="1:4" ht="15.75">
      <c r="A37" s="278" t="s">
        <v>42</v>
      </c>
      <c r="B37" s="278"/>
      <c r="C37" s="24" t="s">
        <v>43</v>
      </c>
      <c r="D37" s="24" t="s">
        <v>44</v>
      </c>
    </row>
    <row r="38" spans="1:4" ht="15.75">
      <c r="A38" s="25">
        <v>1</v>
      </c>
      <c r="B38" s="26" t="s">
        <v>45</v>
      </c>
      <c r="C38" s="27">
        <v>0</v>
      </c>
      <c r="D38" s="28">
        <f t="shared" ref="D38:D45" si="0">$D$33*C38</f>
        <v>0</v>
      </c>
    </row>
    <row r="39" spans="1:4" ht="15.75">
      <c r="A39" s="25">
        <v>2</v>
      </c>
      <c r="B39" s="26" t="s">
        <v>46</v>
      </c>
      <c r="C39" s="27">
        <v>0</v>
      </c>
      <c r="D39" s="28">
        <f t="shared" si="0"/>
        <v>0</v>
      </c>
    </row>
    <row r="40" spans="1:4" ht="15.75">
      <c r="A40" s="25">
        <v>3</v>
      </c>
      <c r="B40" s="26" t="s">
        <v>47</v>
      </c>
      <c r="C40" s="27">
        <v>0</v>
      </c>
      <c r="D40" s="28">
        <f t="shared" si="0"/>
        <v>0</v>
      </c>
    </row>
    <row r="41" spans="1:4" ht="15.75">
      <c r="A41" s="25">
        <v>4</v>
      </c>
      <c r="B41" s="26" t="s">
        <v>48</v>
      </c>
      <c r="C41" s="27">
        <v>0</v>
      </c>
      <c r="D41" s="28">
        <f t="shared" si="0"/>
        <v>0</v>
      </c>
    </row>
    <row r="42" spans="1:4" ht="15.75">
      <c r="A42" s="25">
        <v>5</v>
      </c>
      <c r="B42" s="26" t="s">
        <v>49</v>
      </c>
      <c r="C42" s="27">
        <v>0</v>
      </c>
      <c r="D42" s="28">
        <f t="shared" si="0"/>
        <v>0</v>
      </c>
    </row>
    <row r="43" spans="1:4" ht="15.75">
      <c r="A43" s="25">
        <v>6</v>
      </c>
      <c r="B43" s="26" t="s">
        <v>50</v>
      </c>
      <c r="C43" s="27">
        <v>0</v>
      </c>
      <c r="D43" s="28">
        <f t="shared" si="0"/>
        <v>0</v>
      </c>
    </row>
    <row r="44" spans="1:4" ht="15.75">
      <c r="A44" s="25">
        <v>7</v>
      </c>
      <c r="B44" s="26" t="s">
        <v>51</v>
      </c>
      <c r="C44" s="27">
        <v>0</v>
      </c>
      <c r="D44" s="28">
        <f t="shared" si="0"/>
        <v>0</v>
      </c>
    </row>
    <row r="45" spans="1:4" ht="15.75">
      <c r="A45" s="25">
        <v>8</v>
      </c>
      <c r="B45" s="26" t="s">
        <v>52</v>
      </c>
      <c r="C45" s="27">
        <v>0</v>
      </c>
      <c r="D45" s="28">
        <f t="shared" si="0"/>
        <v>0</v>
      </c>
    </row>
    <row r="46" spans="1:4" ht="15.75">
      <c r="A46" s="271" t="s">
        <v>53</v>
      </c>
      <c r="B46" s="272"/>
      <c r="C46" s="29">
        <f>SUM(C38:C45)</f>
        <v>0</v>
      </c>
      <c r="D46" s="30">
        <f>SUM(D38:D45)</f>
        <v>0</v>
      </c>
    </row>
    <row r="47" spans="1:4" ht="15.75">
      <c r="A47" s="31"/>
      <c r="B47" s="31"/>
      <c r="C47" s="32"/>
      <c r="D47" s="33"/>
    </row>
    <row r="48" spans="1:4" ht="15.75">
      <c r="A48" s="271" t="s">
        <v>54</v>
      </c>
      <c r="B48" s="272"/>
      <c r="C48" s="24" t="s">
        <v>43</v>
      </c>
      <c r="D48" s="24" t="s">
        <v>44</v>
      </c>
    </row>
    <row r="49" spans="1:4" ht="15.75">
      <c r="A49" s="34">
        <v>9</v>
      </c>
      <c r="B49" s="35" t="s">
        <v>55</v>
      </c>
      <c r="C49" s="27">
        <v>0</v>
      </c>
      <c r="D49" s="28">
        <f>$D$33*C49</f>
        <v>0</v>
      </c>
    </row>
    <row r="50" spans="1:4" ht="15.75">
      <c r="A50" s="25">
        <v>10</v>
      </c>
      <c r="B50" s="26" t="s">
        <v>56</v>
      </c>
      <c r="C50" s="27">
        <v>0</v>
      </c>
      <c r="D50" s="28">
        <f t="shared" ref="D50:D56" si="1">$D$33*C50</f>
        <v>0</v>
      </c>
    </row>
    <row r="51" spans="1:4" ht="15.75">
      <c r="A51" s="25">
        <v>11</v>
      </c>
      <c r="B51" s="26" t="s">
        <v>57</v>
      </c>
      <c r="C51" s="27">
        <v>0</v>
      </c>
      <c r="D51" s="28">
        <f t="shared" si="1"/>
        <v>0</v>
      </c>
    </row>
    <row r="52" spans="1:4" ht="15.75">
      <c r="A52" s="25">
        <v>12</v>
      </c>
      <c r="B52" s="26" t="s">
        <v>58</v>
      </c>
      <c r="C52" s="27">
        <v>0</v>
      </c>
      <c r="D52" s="28">
        <f t="shared" si="1"/>
        <v>0</v>
      </c>
    </row>
    <row r="53" spans="1:4" ht="15.75">
      <c r="A53" s="25">
        <v>13</v>
      </c>
      <c r="B53" s="26" t="s">
        <v>59</v>
      </c>
      <c r="C53" s="27">
        <v>0</v>
      </c>
      <c r="D53" s="28">
        <f t="shared" si="1"/>
        <v>0</v>
      </c>
    </row>
    <row r="54" spans="1:4" ht="15.75">
      <c r="A54" s="25">
        <v>14</v>
      </c>
      <c r="B54" s="26" t="s">
        <v>60</v>
      </c>
      <c r="C54" s="27">
        <v>0</v>
      </c>
      <c r="D54" s="28">
        <f t="shared" si="1"/>
        <v>0</v>
      </c>
    </row>
    <row r="55" spans="1:4" ht="15.75">
      <c r="A55" s="25">
        <v>15</v>
      </c>
      <c r="B55" s="26" t="s">
        <v>61</v>
      </c>
      <c r="C55" s="27">
        <v>0</v>
      </c>
      <c r="D55" s="28">
        <f t="shared" si="1"/>
        <v>0</v>
      </c>
    </row>
    <row r="56" spans="1:4" ht="15.75">
      <c r="A56" s="25">
        <v>16</v>
      </c>
      <c r="B56" s="26" t="s">
        <v>62</v>
      </c>
      <c r="C56" s="27">
        <v>0</v>
      </c>
      <c r="D56" s="28">
        <f t="shared" si="1"/>
        <v>0</v>
      </c>
    </row>
    <row r="57" spans="1:4" ht="15.75">
      <c r="A57" s="271" t="s">
        <v>63</v>
      </c>
      <c r="B57" s="272"/>
      <c r="C57" s="29">
        <f>SUM(C49:C56)</f>
        <v>0</v>
      </c>
      <c r="D57" s="30">
        <f>SUM(D49:D56)</f>
        <v>0</v>
      </c>
    </row>
    <row r="58" spans="1:4" ht="15.75">
      <c r="A58" s="9"/>
      <c r="B58" s="6"/>
      <c r="C58" s="6"/>
      <c r="D58" s="6"/>
    </row>
    <row r="59" spans="1:4" ht="15.75">
      <c r="A59" s="271" t="s">
        <v>64</v>
      </c>
      <c r="B59" s="272"/>
      <c r="C59" s="24" t="s">
        <v>43</v>
      </c>
      <c r="D59" s="24" t="s">
        <v>44</v>
      </c>
    </row>
    <row r="60" spans="1:4" ht="15.75">
      <c r="A60" s="25">
        <v>17</v>
      </c>
      <c r="B60" s="26" t="s">
        <v>65</v>
      </c>
      <c r="C60" s="27">
        <v>0</v>
      </c>
      <c r="D60" s="28">
        <f>$D$33*C60</f>
        <v>0</v>
      </c>
    </row>
    <row r="61" spans="1:4" ht="15.75">
      <c r="A61" s="25">
        <v>18</v>
      </c>
      <c r="B61" s="26" t="s">
        <v>66</v>
      </c>
      <c r="C61" s="27">
        <v>0</v>
      </c>
      <c r="D61" s="28">
        <f>$D$33*C61</f>
        <v>0</v>
      </c>
    </row>
    <row r="62" spans="1:4" ht="15.75">
      <c r="A62" s="25">
        <v>19</v>
      </c>
      <c r="B62" s="26" t="s">
        <v>67</v>
      </c>
      <c r="C62" s="27">
        <v>0</v>
      </c>
      <c r="D62" s="28">
        <f>$D$33*C62</f>
        <v>0</v>
      </c>
    </row>
    <row r="63" spans="1:4" ht="15.75">
      <c r="A63" s="271" t="s">
        <v>68</v>
      </c>
      <c r="B63" s="272"/>
      <c r="C63" s="29">
        <f>C60+C61+C62</f>
        <v>0</v>
      </c>
      <c r="D63" s="30">
        <f>SUM(D60:D62)</f>
        <v>0</v>
      </c>
    </row>
    <row r="64" spans="1:4" ht="15.75">
      <c r="A64" s="6"/>
      <c r="B64" s="6"/>
      <c r="C64" s="6"/>
      <c r="D64" s="6"/>
    </row>
    <row r="65" spans="1:4" ht="15.75">
      <c r="A65" s="9"/>
      <c r="B65" s="6"/>
      <c r="C65" s="6"/>
      <c r="D65" s="6"/>
    </row>
    <row r="66" spans="1:4" ht="15.75">
      <c r="A66" s="271" t="s">
        <v>69</v>
      </c>
      <c r="B66" s="272"/>
      <c r="C66" s="36" t="s">
        <v>43</v>
      </c>
      <c r="D66" s="36" t="s">
        <v>44</v>
      </c>
    </row>
    <row r="67" spans="1:4" ht="30.75">
      <c r="A67" s="25">
        <v>20</v>
      </c>
      <c r="B67" s="37" t="s">
        <v>70</v>
      </c>
      <c r="C67" s="38">
        <f>C46*C57</f>
        <v>0</v>
      </c>
      <c r="D67" s="39">
        <f>D33*C67</f>
        <v>0</v>
      </c>
    </row>
    <row r="68" spans="1:4" ht="15.75">
      <c r="A68" s="6"/>
      <c r="B68" s="40"/>
      <c r="C68" s="6"/>
      <c r="D68" s="6"/>
    </row>
    <row r="69" spans="1:4" ht="15.75">
      <c r="A69" s="271" t="s">
        <v>71</v>
      </c>
      <c r="B69" s="272"/>
      <c r="C69" s="36" t="s">
        <v>43</v>
      </c>
      <c r="D69" s="36" t="s">
        <v>44</v>
      </c>
    </row>
    <row r="70" spans="1:4" ht="30.75">
      <c r="A70" s="25">
        <v>21</v>
      </c>
      <c r="B70" s="41" t="s">
        <v>72</v>
      </c>
      <c r="C70" s="38">
        <f>C46*C60</f>
        <v>0</v>
      </c>
      <c r="D70" s="39">
        <f>D33*C70</f>
        <v>0</v>
      </c>
    </row>
    <row r="71" spans="1:4" ht="15.75">
      <c r="A71" s="6"/>
      <c r="B71" s="40"/>
      <c r="C71" s="6"/>
      <c r="D71" s="6"/>
    </row>
    <row r="72" spans="1:4" ht="15.75">
      <c r="A72" s="271"/>
      <c r="B72" s="272"/>
      <c r="C72" s="36" t="s">
        <v>43</v>
      </c>
      <c r="D72" s="36" t="s">
        <v>44</v>
      </c>
    </row>
    <row r="73" spans="1:4" ht="15.75">
      <c r="A73" s="273" t="s">
        <v>73</v>
      </c>
      <c r="B73" s="274"/>
      <c r="C73" s="38">
        <f>C46+C57+C63+C67+C70</f>
        <v>0</v>
      </c>
      <c r="D73" s="39">
        <f>D46+D57+D63+D67+D70</f>
        <v>0</v>
      </c>
    </row>
    <row r="74" spans="1:4" ht="15.75">
      <c r="A74" s="6"/>
      <c r="B74" s="6"/>
      <c r="C74" s="6"/>
      <c r="D74" s="6"/>
    </row>
    <row r="75" spans="1:4" ht="15.75">
      <c r="A75" s="275"/>
      <c r="B75" s="275"/>
      <c r="C75" s="275"/>
      <c r="D75" s="36" t="s">
        <v>44</v>
      </c>
    </row>
    <row r="76" spans="1:4" ht="15.75">
      <c r="A76" s="273" t="s">
        <v>74</v>
      </c>
      <c r="B76" s="273"/>
      <c r="C76" s="273"/>
      <c r="D76" s="28">
        <f>D33+D73</f>
        <v>0</v>
      </c>
    </row>
    <row r="78" spans="1:4" ht="15.75">
      <c r="A78" s="256" t="s">
        <v>75</v>
      </c>
      <c r="B78" s="256"/>
      <c r="C78" s="256"/>
      <c r="D78" s="256"/>
    </row>
    <row r="79" spans="1:4" ht="15.75">
      <c r="A79" s="42" t="s">
        <v>76</v>
      </c>
      <c r="B79" s="245" t="s">
        <v>77</v>
      </c>
      <c r="C79" s="245"/>
      <c r="D79" s="42" t="s">
        <v>35</v>
      </c>
    </row>
    <row r="80" spans="1:4" ht="15.75">
      <c r="A80" s="15" t="s">
        <v>6</v>
      </c>
      <c r="B80" s="269" t="s">
        <v>78</v>
      </c>
      <c r="C80" s="270"/>
      <c r="D80" s="20">
        <v>0</v>
      </c>
    </row>
    <row r="81" spans="1:4" ht="15.75">
      <c r="A81" s="15" t="s">
        <v>8</v>
      </c>
      <c r="B81" s="269" t="s">
        <v>79</v>
      </c>
      <c r="C81" s="270"/>
      <c r="D81" s="20">
        <v>0</v>
      </c>
    </row>
    <row r="82" spans="1:4" ht="15.75">
      <c r="A82" s="15" t="s">
        <v>10</v>
      </c>
      <c r="B82" s="269" t="s">
        <v>80</v>
      </c>
      <c r="C82" s="270"/>
      <c r="D82" s="20">
        <v>0</v>
      </c>
    </row>
    <row r="83" spans="1:4" ht="15.75">
      <c r="A83" s="15" t="s">
        <v>12</v>
      </c>
      <c r="B83" s="269" t="s">
        <v>81</v>
      </c>
      <c r="C83" s="270"/>
      <c r="D83" s="20">
        <v>0</v>
      </c>
    </row>
    <row r="84" spans="1:4" ht="15.75">
      <c r="A84" s="15" t="s">
        <v>14</v>
      </c>
      <c r="B84" s="269" t="s">
        <v>82</v>
      </c>
      <c r="C84" s="270"/>
      <c r="D84" s="20">
        <v>0</v>
      </c>
    </row>
    <row r="85" spans="1:4" ht="15.75">
      <c r="A85" s="15" t="s">
        <v>17</v>
      </c>
      <c r="B85" s="269" t="s">
        <v>83</v>
      </c>
      <c r="C85" s="270"/>
      <c r="D85" s="20">
        <v>0</v>
      </c>
    </row>
    <row r="86" spans="1:4" ht="15.75" customHeight="1">
      <c r="A86" s="21"/>
      <c r="B86" s="276" t="s">
        <v>84</v>
      </c>
      <c r="C86" s="277"/>
      <c r="D86" s="43">
        <f>D80+D81+D82+D83+D84+D85</f>
        <v>0</v>
      </c>
    </row>
    <row r="87" spans="1:4" ht="15.75" customHeight="1">
      <c r="A87" s="268" t="s">
        <v>85</v>
      </c>
      <c r="B87" s="268"/>
      <c r="C87" s="268"/>
      <c r="D87" s="268"/>
    </row>
    <row r="88" spans="1:4" ht="15.75">
      <c r="A88" s="6"/>
      <c r="B88" s="6"/>
      <c r="C88" s="6"/>
      <c r="D88" s="6"/>
    </row>
    <row r="89" spans="1:4" ht="15.75">
      <c r="A89" s="256" t="s">
        <v>86</v>
      </c>
      <c r="B89" s="256"/>
      <c r="C89" s="256"/>
      <c r="D89" s="256"/>
    </row>
    <row r="90" spans="1:4" ht="15.75">
      <c r="A90" s="256" t="s">
        <v>87</v>
      </c>
      <c r="B90" s="256"/>
      <c r="C90" s="256"/>
      <c r="D90" s="256"/>
    </row>
    <row r="91" spans="1:4" ht="15.75">
      <c r="A91" s="44"/>
      <c r="B91" s="6"/>
      <c r="C91" s="6"/>
      <c r="D91" s="6"/>
    </row>
    <row r="92" spans="1:4">
      <c r="A92" s="260" t="s">
        <v>88</v>
      </c>
      <c r="B92" s="261" t="s">
        <v>89</v>
      </c>
      <c r="C92" s="262"/>
      <c r="D92" s="265" t="s">
        <v>90</v>
      </c>
    </row>
    <row r="93" spans="1:4">
      <c r="A93" s="260"/>
      <c r="B93" s="263"/>
      <c r="C93" s="264"/>
      <c r="D93" s="265"/>
    </row>
    <row r="94" spans="1:4" ht="15.75">
      <c r="A94" s="45" t="s">
        <v>6</v>
      </c>
      <c r="B94" s="266" t="s">
        <v>33</v>
      </c>
      <c r="C94" s="266"/>
      <c r="D94" s="46">
        <f>D33</f>
        <v>0</v>
      </c>
    </row>
    <row r="95" spans="1:4" ht="15.75">
      <c r="A95" s="45" t="s">
        <v>8</v>
      </c>
      <c r="B95" s="266" t="s">
        <v>91</v>
      </c>
      <c r="C95" s="266"/>
      <c r="D95" s="46">
        <f>D73</f>
        <v>0</v>
      </c>
    </row>
    <row r="96" spans="1:4" ht="15.75">
      <c r="A96" s="45" t="s">
        <v>10</v>
      </c>
      <c r="B96" s="266" t="s">
        <v>92</v>
      </c>
      <c r="C96" s="266"/>
      <c r="D96" s="46">
        <f>D86</f>
        <v>0</v>
      </c>
    </row>
    <row r="97" spans="1:10" ht="15.75">
      <c r="A97" s="47"/>
      <c r="B97" s="267" t="s">
        <v>93</v>
      </c>
      <c r="C97" s="267"/>
      <c r="D97" s="48">
        <f>D94+D95+D96</f>
        <v>0</v>
      </c>
    </row>
    <row r="98" spans="1:10" ht="15.75">
      <c r="A98" s="6"/>
      <c r="B98" s="6"/>
      <c r="C98" s="6"/>
      <c r="D98" s="6"/>
    </row>
    <row r="99" spans="1:10" ht="15.75">
      <c r="A99" s="256" t="s">
        <v>94</v>
      </c>
      <c r="B99" s="256"/>
      <c r="C99" s="256"/>
      <c r="D99" s="256"/>
      <c r="E99" s="9"/>
    </row>
    <row r="100" spans="1:10" ht="15.75">
      <c r="A100" s="44"/>
      <c r="B100" s="44"/>
      <c r="C100" s="44"/>
      <c r="D100" s="44"/>
      <c r="E100" s="44"/>
    </row>
    <row r="101" spans="1:10" ht="15.75">
      <c r="A101" s="256" t="s">
        <v>95</v>
      </c>
      <c r="B101" s="256"/>
      <c r="C101" s="256"/>
      <c r="D101" s="256"/>
      <c r="E101" s="9"/>
    </row>
    <row r="102" spans="1:10" ht="15.75">
      <c r="A102" s="49"/>
      <c r="B102" s="49"/>
      <c r="C102" s="49"/>
      <c r="D102" s="49"/>
      <c r="E102" s="9"/>
    </row>
    <row r="103" spans="1:10" ht="15.75">
      <c r="A103" s="50"/>
      <c r="B103" s="51" t="s">
        <v>96</v>
      </c>
      <c r="C103" s="52" t="s">
        <v>43</v>
      </c>
      <c r="D103" s="53" t="s">
        <v>97</v>
      </c>
      <c r="E103" s="6"/>
    </row>
    <row r="104" spans="1:10" ht="15.75">
      <c r="A104" s="15" t="s">
        <v>6</v>
      </c>
      <c r="B104" s="15" t="s">
        <v>98</v>
      </c>
      <c r="C104" s="54">
        <v>0</v>
      </c>
      <c r="D104" s="101">
        <f>D97*C104</f>
        <v>0</v>
      </c>
      <c r="E104" s="6"/>
    </row>
    <row r="105" spans="1:10" ht="15.75">
      <c r="A105" s="15" t="s">
        <v>8</v>
      </c>
      <c r="B105" s="15" t="s">
        <v>99</v>
      </c>
      <c r="C105" s="54">
        <v>0</v>
      </c>
      <c r="D105" s="101">
        <f>(D97+D104)*C105</f>
        <v>0</v>
      </c>
      <c r="E105" s="6"/>
      <c r="G105" s="55"/>
    </row>
    <row r="106" spans="1:10" ht="15.75">
      <c r="A106" s="50"/>
      <c r="B106" s="56" t="s">
        <v>100</v>
      </c>
      <c r="C106" s="57">
        <f>SUM(C104:C105)</f>
        <v>0</v>
      </c>
      <c r="D106" s="102">
        <f>D104+D105</f>
        <v>0</v>
      </c>
      <c r="E106" s="6"/>
      <c r="G106" s="58"/>
    </row>
    <row r="107" spans="1:10">
      <c r="D107" s="103" t="s">
        <v>134</v>
      </c>
    </row>
    <row r="108" spans="1:10" ht="15.75">
      <c r="A108" s="256" t="s">
        <v>101</v>
      </c>
      <c r="B108" s="256"/>
      <c r="C108" s="256"/>
      <c r="D108" s="256"/>
    </row>
    <row r="109" spans="1:10" ht="15.75">
      <c r="A109" s="51"/>
      <c r="B109" s="52" t="s">
        <v>102</v>
      </c>
      <c r="C109" s="59" t="s">
        <v>43</v>
      </c>
      <c r="D109" s="52" t="s">
        <v>97</v>
      </c>
    </row>
    <row r="110" spans="1:10" ht="18.75">
      <c r="A110" s="60" t="s">
        <v>6</v>
      </c>
      <c r="B110" s="257" t="s">
        <v>103</v>
      </c>
      <c r="C110" s="258"/>
      <c r="D110" s="259"/>
      <c r="H110" s="248"/>
      <c r="I110" s="248"/>
      <c r="J110" s="248"/>
    </row>
    <row r="111" spans="1:10">
      <c r="A111" s="12"/>
      <c r="B111" s="15" t="s">
        <v>104</v>
      </c>
      <c r="C111" s="61">
        <v>0</v>
      </c>
      <c r="D111" s="101">
        <f>($D$97+D106)/$C116*C111</f>
        <v>0</v>
      </c>
      <c r="H111" s="249"/>
      <c r="I111" s="249"/>
      <c r="J111" s="249"/>
    </row>
    <row r="112" spans="1:10" ht="15.75">
      <c r="A112" s="12"/>
      <c r="B112" s="18" t="s">
        <v>105</v>
      </c>
      <c r="C112" s="61">
        <v>0</v>
      </c>
      <c r="D112" s="101">
        <f>($D$97+D106)/C116*C112</f>
        <v>0</v>
      </c>
      <c r="E112" s="62"/>
    </row>
    <row r="113" spans="1:5" ht="15.75">
      <c r="A113" s="60" t="s">
        <v>8</v>
      </c>
      <c r="B113" s="250" t="s">
        <v>106</v>
      </c>
      <c r="C113" s="251"/>
      <c r="D113" s="252"/>
      <c r="E113" s="63"/>
    </row>
    <row r="114" spans="1:5">
      <c r="A114" s="12"/>
      <c r="B114" s="15" t="s">
        <v>107</v>
      </c>
      <c r="C114" s="61">
        <v>0</v>
      </c>
      <c r="D114" s="94">
        <f>($D$97+D106)/C116*C114</f>
        <v>0</v>
      </c>
      <c r="E114" s="62"/>
    </row>
    <row r="115" spans="1:5" ht="15.75">
      <c r="A115" s="56"/>
      <c r="B115" s="56" t="s">
        <v>108</v>
      </c>
      <c r="C115" s="64">
        <f>SUM(C111,C112,C114)</f>
        <v>0</v>
      </c>
      <c r="D115" s="65">
        <f>D111+D112+D114</f>
        <v>0</v>
      </c>
      <c r="E115" s="66"/>
    </row>
    <row r="116" spans="1:5" ht="15.75">
      <c r="A116" s="67"/>
      <c r="B116" s="68" t="s">
        <v>109</v>
      </c>
      <c r="C116" s="69">
        <f>1-(C115/100)</f>
        <v>1</v>
      </c>
      <c r="D116" s="70"/>
    </row>
    <row r="117" spans="1:5" ht="15.75">
      <c r="A117" s="67"/>
      <c r="B117" s="71"/>
      <c r="C117" s="71"/>
      <c r="D117" s="6"/>
    </row>
    <row r="118" spans="1:5" ht="15.75">
      <c r="A118" s="255" t="s">
        <v>110</v>
      </c>
      <c r="B118" s="255"/>
      <c r="C118" s="255"/>
      <c r="D118" s="255"/>
      <c r="E118" s="72"/>
    </row>
    <row r="119" spans="1:5" ht="15.75">
      <c r="A119" s="73"/>
      <c r="B119" s="74"/>
      <c r="C119" s="74"/>
      <c r="D119" s="74"/>
      <c r="E119" s="6"/>
    </row>
    <row r="120" spans="1:5" ht="15.75">
      <c r="A120" s="75"/>
      <c r="B120" s="245" t="s">
        <v>111</v>
      </c>
      <c r="C120" s="245"/>
      <c r="D120" s="245"/>
      <c r="E120" s="6"/>
    </row>
    <row r="121" spans="1:5" ht="15.75">
      <c r="A121" s="15"/>
      <c r="B121" s="246" t="s">
        <v>112</v>
      </c>
      <c r="C121" s="246"/>
      <c r="D121" s="76" t="s">
        <v>113</v>
      </c>
      <c r="E121" s="6"/>
    </row>
    <row r="122" spans="1:5" ht="15.75">
      <c r="A122" s="77" t="s">
        <v>6</v>
      </c>
      <c r="B122" s="247" t="s">
        <v>114</v>
      </c>
      <c r="C122" s="247"/>
      <c r="D122" s="97">
        <f>D97</f>
        <v>0</v>
      </c>
      <c r="E122" s="6"/>
    </row>
    <row r="123" spans="1:5" ht="15.75">
      <c r="A123" s="78" t="s">
        <v>8</v>
      </c>
      <c r="B123" s="247" t="s">
        <v>115</v>
      </c>
      <c r="C123" s="247"/>
      <c r="D123" s="97">
        <f>D106</f>
        <v>0</v>
      </c>
      <c r="E123" s="6"/>
    </row>
    <row r="124" spans="1:5" ht="15.75">
      <c r="A124" s="78" t="s">
        <v>10</v>
      </c>
      <c r="B124" s="247" t="s">
        <v>116</v>
      </c>
      <c r="C124" s="247"/>
      <c r="D124" s="97">
        <f>D115</f>
        <v>0</v>
      </c>
      <c r="E124" s="6"/>
    </row>
    <row r="125" spans="1:5" ht="15.75">
      <c r="A125" s="77" t="s">
        <v>12</v>
      </c>
      <c r="B125" s="253" t="s">
        <v>117</v>
      </c>
      <c r="C125" s="253"/>
      <c r="D125" s="98">
        <f>SUM(D122:D124)</f>
        <v>0</v>
      </c>
      <c r="E125" s="6"/>
    </row>
    <row r="126" spans="1:5" ht="15.75">
      <c r="A126" s="77" t="s">
        <v>14</v>
      </c>
      <c r="B126" s="84" t="s">
        <v>129</v>
      </c>
      <c r="C126" s="84"/>
      <c r="D126" s="98">
        <f>D125*2</f>
        <v>0</v>
      </c>
      <c r="E126" s="6"/>
    </row>
    <row r="127" spans="1:5" ht="15.75">
      <c r="A127" s="78" t="s">
        <v>17</v>
      </c>
      <c r="B127" s="254" t="s">
        <v>118</v>
      </c>
      <c r="C127" s="254"/>
      <c r="D127" s="100">
        <f>D126*C15</f>
        <v>0</v>
      </c>
      <c r="E127" s="6"/>
    </row>
    <row r="128" spans="1:5" ht="30.75">
      <c r="A128" s="78" t="s">
        <v>19</v>
      </c>
      <c r="B128" s="79" t="s">
        <v>119</v>
      </c>
      <c r="C128" s="80"/>
      <c r="D128" s="99">
        <f>D127*12</f>
        <v>0</v>
      </c>
      <c r="E128" s="6"/>
    </row>
    <row r="129" spans="1:5" ht="16.5" thickBot="1">
      <c r="A129" s="6"/>
      <c r="B129" s="6"/>
      <c r="C129" s="6"/>
      <c r="D129" s="93"/>
      <c r="E129" s="6"/>
    </row>
    <row r="130" spans="1:5" ht="23.25" customHeight="1">
      <c r="A130" s="90"/>
      <c r="B130" s="244" t="s">
        <v>120</v>
      </c>
      <c r="C130" s="244"/>
      <c r="D130" s="244"/>
      <c r="E130" s="244"/>
    </row>
    <row r="131" spans="1:5" ht="19.5" customHeight="1">
      <c r="A131" s="86"/>
      <c r="B131" s="89" t="s">
        <v>121</v>
      </c>
      <c r="C131" s="81" t="s">
        <v>122</v>
      </c>
      <c r="D131" s="81" t="s">
        <v>130</v>
      </c>
      <c r="E131" s="81" t="s">
        <v>123</v>
      </c>
    </row>
    <row r="132" spans="1:5" ht="19.5" customHeight="1">
      <c r="A132" s="87"/>
      <c r="B132" s="89" t="s">
        <v>128</v>
      </c>
      <c r="C132" s="82" t="s">
        <v>131</v>
      </c>
      <c r="D132" s="81">
        <v>1</v>
      </c>
      <c r="E132" s="95">
        <f>D126*D132</f>
        <v>0</v>
      </c>
    </row>
    <row r="133" spans="1:5" ht="15.75">
      <c r="A133" s="87"/>
      <c r="B133" s="91" t="s">
        <v>124</v>
      </c>
      <c r="C133" s="104"/>
      <c r="D133" s="105"/>
      <c r="E133" s="95">
        <f>E132*C15</f>
        <v>0</v>
      </c>
    </row>
    <row r="134" spans="1:5" ht="44.25" customHeight="1" thickBot="1">
      <c r="A134" s="88"/>
      <c r="B134" s="92" t="s">
        <v>125</v>
      </c>
      <c r="C134" s="83"/>
      <c r="D134" s="83"/>
      <c r="E134" s="96">
        <f>E133*12</f>
        <v>0</v>
      </c>
    </row>
    <row r="135" spans="1:5" ht="15.75">
      <c r="A135" s="6"/>
      <c r="B135" s="6"/>
      <c r="C135" s="6"/>
      <c r="D135" s="6"/>
      <c r="E135" s="6"/>
    </row>
    <row r="153" spans="1:5" ht="15.75">
      <c r="A153" s="6"/>
      <c r="B153" s="6"/>
      <c r="C153" s="6"/>
      <c r="D153" s="6"/>
      <c r="E153" s="6"/>
    </row>
  </sheetData>
  <sheetProtection algorithmName="SHA-512" hashValue="Sa6fGW1HhR339u/GQiCdSMg6cqMqZr6w5Pm3r7b+BBMhz3BP21LLed5hz3R1nJvbdfYRhbQepgRBiQXpFL6qww==" saltValue="tsorHFhYQEmNOA5mMlilbw==" spinCount="100000" sheet="1" objects="1" scenarios="1"/>
  <mergeCells count="59">
    <mergeCell ref="A37:B37"/>
    <mergeCell ref="A1:D1"/>
    <mergeCell ref="A2:D2"/>
    <mergeCell ref="A4:D4"/>
    <mergeCell ref="A8:C8"/>
    <mergeCell ref="A9:C9"/>
    <mergeCell ref="A17:C17"/>
    <mergeCell ref="A18:C18"/>
    <mergeCell ref="A19:C19"/>
    <mergeCell ref="A28:C28"/>
    <mergeCell ref="A34:D34"/>
    <mergeCell ref="A35:D35"/>
    <mergeCell ref="B3:D3"/>
    <mergeCell ref="A90:D90"/>
    <mergeCell ref="A78:D78"/>
    <mergeCell ref="A46:B46"/>
    <mergeCell ref="A48:B48"/>
    <mergeCell ref="A57:B57"/>
    <mergeCell ref="A59:B59"/>
    <mergeCell ref="A63:B63"/>
    <mergeCell ref="A66:B66"/>
    <mergeCell ref="A69:B69"/>
    <mergeCell ref="A72:B72"/>
    <mergeCell ref="A73:B73"/>
    <mergeCell ref="A75:C75"/>
    <mergeCell ref="A76:C76"/>
    <mergeCell ref="B84:C84"/>
    <mergeCell ref="B85:C85"/>
    <mergeCell ref="B86:C86"/>
    <mergeCell ref="A87:D87"/>
    <mergeCell ref="A89:D89"/>
    <mergeCell ref="B79:C79"/>
    <mergeCell ref="B80:C80"/>
    <mergeCell ref="B81:C81"/>
    <mergeCell ref="B82:C82"/>
    <mergeCell ref="B83:C83"/>
    <mergeCell ref="A101:D101"/>
    <mergeCell ref="A108:D108"/>
    <mergeCell ref="B110:D110"/>
    <mergeCell ref="A92:A93"/>
    <mergeCell ref="B92:C93"/>
    <mergeCell ref="D92:D93"/>
    <mergeCell ref="B94:C94"/>
    <mergeCell ref="B95:C95"/>
    <mergeCell ref="B96:C96"/>
    <mergeCell ref="B97:C97"/>
    <mergeCell ref="A99:D99"/>
    <mergeCell ref="H110:J110"/>
    <mergeCell ref="H111:J111"/>
    <mergeCell ref="B113:D113"/>
    <mergeCell ref="B125:C125"/>
    <mergeCell ref="B127:C127"/>
    <mergeCell ref="A118:D118"/>
    <mergeCell ref="B130:E130"/>
    <mergeCell ref="B120:D120"/>
    <mergeCell ref="B121:C121"/>
    <mergeCell ref="B122:C122"/>
    <mergeCell ref="B123:C123"/>
    <mergeCell ref="B124:C124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58" max="4" man="1"/>
    <brk id="1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56E02-111C-417C-A615-BA2AE48C7577}">
  <sheetPr>
    <pageSetUpPr fitToPage="1"/>
  </sheetPr>
  <dimension ref="A1:L156"/>
  <sheetViews>
    <sheetView showGridLines="0" tabSelected="1" zoomScale="90" zoomScaleNormal="90" zoomScaleSheetLayoutView="120" workbookViewId="0">
      <selection activeCell="F8" sqref="F8:G8"/>
    </sheetView>
  </sheetViews>
  <sheetFormatPr defaultColWidth="9.140625" defaultRowHeight="15"/>
  <cols>
    <col min="1" max="1" width="27.28515625" customWidth="1"/>
    <col min="2" max="4" width="14.7109375" customWidth="1"/>
    <col min="5" max="5" width="18" customWidth="1"/>
    <col min="6" max="6" width="21.28515625" customWidth="1"/>
    <col min="7" max="7" width="29.7109375" customWidth="1"/>
    <col min="8" max="8" width="17.140625" bestFit="1" customWidth="1"/>
    <col min="9" max="9" width="13.28515625" bestFit="1" customWidth="1"/>
    <col min="10" max="10" width="15.42578125" bestFit="1" customWidth="1"/>
    <col min="11" max="12" width="14.5703125" bestFit="1" customWidth="1"/>
    <col min="13" max="13" width="13" bestFit="1" customWidth="1"/>
  </cols>
  <sheetData>
    <row r="1" spans="1:8">
      <c r="A1" s="329"/>
      <c r="B1" s="330"/>
      <c r="C1" s="330"/>
      <c r="D1" s="330"/>
      <c r="E1" s="330"/>
      <c r="F1" s="330"/>
      <c r="G1" s="331"/>
    </row>
    <row r="2" spans="1:8" ht="24.6" customHeight="1">
      <c r="A2" s="114"/>
      <c r="B2" s="113"/>
      <c r="C2" s="113"/>
      <c r="D2" s="113"/>
      <c r="E2" s="113"/>
      <c r="F2" s="113"/>
      <c r="G2" s="115"/>
    </row>
    <row r="3" spans="1:8" ht="27.6" customHeight="1">
      <c r="A3" s="114"/>
      <c r="B3" s="341" t="s">
        <v>223</v>
      </c>
      <c r="C3" s="341"/>
      <c r="D3" s="341"/>
      <c r="E3" s="341"/>
      <c r="F3" s="341"/>
      <c r="G3" s="342"/>
    </row>
    <row r="4" spans="1:8" ht="18" customHeight="1">
      <c r="A4" s="114"/>
      <c r="B4" s="343" t="s">
        <v>222</v>
      </c>
      <c r="C4" s="343"/>
      <c r="D4" s="343"/>
      <c r="E4" s="343"/>
      <c r="F4" s="343"/>
      <c r="G4" s="344"/>
    </row>
    <row r="5" spans="1:8">
      <c r="A5" s="114"/>
      <c r="B5" s="350" t="s">
        <v>274</v>
      </c>
      <c r="C5" s="350"/>
      <c r="D5" s="350"/>
      <c r="E5" s="350"/>
      <c r="F5" s="350"/>
      <c r="G5" s="351"/>
    </row>
    <row r="6" spans="1:8" ht="10.9" customHeight="1">
      <c r="A6" s="116"/>
      <c r="B6" s="117"/>
      <c r="C6" s="117"/>
      <c r="D6" s="117"/>
      <c r="E6" s="117"/>
      <c r="F6" s="117"/>
      <c r="G6" s="119"/>
    </row>
    <row r="7" spans="1:8" ht="15" customHeight="1">
      <c r="A7" s="332" t="s">
        <v>230</v>
      </c>
      <c r="B7" s="332"/>
      <c r="C7" s="332"/>
      <c r="D7" s="332"/>
      <c r="E7" s="332"/>
      <c r="F7" s="332"/>
      <c r="G7" s="332"/>
      <c r="H7" s="118"/>
    </row>
    <row r="8" spans="1:8" ht="15.75">
      <c r="A8" s="135"/>
      <c r="B8" s="378" t="s">
        <v>225</v>
      </c>
      <c r="C8" s="379"/>
      <c r="D8" s="379"/>
      <c r="E8" s="379"/>
      <c r="F8" s="333">
        <f ca="1">TODAY()</f>
        <v>45693</v>
      </c>
      <c r="G8" s="334"/>
    </row>
    <row r="9" spans="1:8" ht="15" customHeight="1">
      <c r="A9" s="136"/>
      <c r="B9" s="378" t="s">
        <v>226</v>
      </c>
      <c r="C9" s="379"/>
      <c r="D9" s="379"/>
      <c r="E9" s="379"/>
      <c r="F9" s="335" t="s">
        <v>227</v>
      </c>
      <c r="G9" s="335"/>
    </row>
    <row r="10" spans="1:8" ht="15.75">
      <c r="A10" s="136"/>
      <c r="B10" s="378" t="s">
        <v>228</v>
      </c>
      <c r="C10" s="379"/>
      <c r="D10" s="379"/>
      <c r="E10" s="379"/>
      <c r="F10" s="336" t="s">
        <v>218</v>
      </c>
      <c r="G10" s="336"/>
    </row>
    <row r="11" spans="1:8" ht="15.75" customHeight="1">
      <c r="A11" s="136"/>
      <c r="B11" s="378" t="s">
        <v>229</v>
      </c>
      <c r="C11" s="378"/>
      <c r="D11" s="378"/>
      <c r="E11" s="378"/>
      <c r="F11" s="335">
        <v>12</v>
      </c>
      <c r="G11" s="335"/>
    </row>
    <row r="12" spans="1:8" ht="15.75" customHeight="1">
      <c r="A12" s="137"/>
      <c r="B12" s="138"/>
      <c r="C12" s="138"/>
      <c r="D12" s="138"/>
      <c r="E12" s="138"/>
      <c r="F12" s="139"/>
      <c r="G12" s="140"/>
    </row>
    <row r="13" spans="1:8" ht="15" customHeight="1">
      <c r="A13" s="337" t="s">
        <v>224</v>
      </c>
      <c r="B13" s="338"/>
      <c r="C13" s="338"/>
      <c r="D13" s="338"/>
      <c r="E13" s="338"/>
      <c r="F13" s="338"/>
      <c r="G13" s="339"/>
    </row>
    <row r="14" spans="1:8" ht="15.75">
      <c r="A14" s="136"/>
      <c r="B14" s="378" t="s">
        <v>13</v>
      </c>
      <c r="C14" s="379"/>
      <c r="D14" s="379"/>
      <c r="E14" s="379"/>
      <c r="F14" s="340" t="s">
        <v>190</v>
      </c>
      <c r="G14" s="340"/>
    </row>
    <row r="15" spans="1:8" ht="15.75">
      <c r="A15" s="136"/>
      <c r="B15" s="345" t="s">
        <v>231</v>
      </c>
      <c r="C15" s="346"/>
      <c r="D15" s="346"/>
      <c r="E15" s="347"/>
      <c r="F15" s="348" t="s">
        <v>276</v>
      </c>
      <c r="G15" s="349"/>
    </row>
    <row r="16" spans="1:8" ht="15.75">
      <c r="A16" s="136"/>
      <c r="B16" s="378" t="s">
        <v>232</v>
      </c>
      <c r="C16" s="379"/>
      <c r="D16" s="379"/>
      <c r="E16" s="379"/>
      <c r="F16" s="317" t="s">
        <v>233</v>
      </c>
      <c r="G16" s="317"/>
    </row>
    <row r="17" spans="1:10" ht="15.75">
      <c r="A17" s="136"/>
      <c r="B17" s="378" t="s">
        <v>147</v>
      </c>
      <c r="C17" s="379"/>
      <c r="D17" s="379"/>
      <c r="E17" s="379"/>
      <c r="F17" s="316">
        <v>1865.6</v>
      </c>
      <c r="G17" s="316"/>
    </row>
    <row r="18" spans="1:10" ht="15.75">
      <c r="A18" s="136"/>
      <c r="B18" s="378" t="s">
        <v>29</v>
      </c>
      <c r="C18" s="379"/>
      <c r="D18" s="379"/>
      <c r="E18" s="379"/>
      <c r="F18" s="317" t="s">
        <v>221</v>
      </c>
      <c r="G18" s="317"/>
    </row>
    <row r="19" spans="1:10" ht="15.75">
      <c r="A19" s="142"/>
      <c r="B19" s="378" t="s">
        <v>30</v>
      </c>
      <c r="C19" s="379"/>
      <c r="D19" s="379"/>
      <c r="E19" s="379"/>
      <c r="F19" s="318" t="s">
        <v>201</v>
      </c>
      <c r="G19" s="318"/>
    </row>
    <row r="20" spans="1:10" ht="15.75">
      <c r="A20" s="143"/>
      <c r="B20" s="144"/>
      <c r="C20" s="120"/>
      <c r="D20" s="120"/>
      <c r="E20" s="120"/>
      <c r="F20" s="145"/>
      <c r="G20" s="146"/>
    </row>
    <row r="21" spans="1:10" ht="15.75">
      <c r="A21" s="308" t="s">
        <v>219</v>
      </c>
      <c r="B21" s="309"/>
      <c r="C21" s="309"/>
      <c r="D21" s="309"/>
      <c r="E21" s="309"/>
      <c r="F21" s="309"/>
      <c r="G21" s="310"/>
    </row>
    <row r="22" spans="1:10" ht="15.75">
      <c r="A22" s="392"/>
      <c r="B22" s="393"/>
      <c r="C22" s="393"/>
      <c r="D22" s="393"/>
      <c r="E22" s="393"/>
      <c r="F22" s="393"/>
      <c r="G22" s="393"/>
    </row>
    <row r="23" spans="1:10" ht="15.75">
      <c r="A23" s="202">
        <v>1</v>
      </c>
      <c r="B23" s="297" t="s">
        <v>148</v>
      </c>
      <c r="C23" s="393"/>
      <c r="D23" s="393"/>
      <c r="E23" s="393"/>
      <c r="F23" s="202" t="s">
        <v>149</v>
      </c>
      <c r="G23" s="203" t="s">
        <v>35</v>
      </c>
    </row>
    <row r="24" spans="1:10" ht="15" customHeight="1">
      <c r="A24" s="136" t="s">
        <v>6</v>
      </c>
      <c r="B24" s="378" t="s">
        <v>205</v>
      </c>
      <c r="C24" s="378"/>
      <c r="D24" s="378"/>
      <c r="E24" s="378"/>
      <c r="F24" s="147">
        <v>1</v>
      </c>
      <c r="G24" s="148">
        <f>F17</f>
        <v>1865.6</v>
      </c>
    </row>
    <row r="25" spans="1:10" ht="15.75">
      <c r="A25" s="136" t="s">
        <v>8</v>
      </c>
      <c r="B25" s="378" t="s">
        <v>150</v>
      </c>
      <c r="C25" s="379"/>
      <c r="D25" s="379"/>
      <c r="E25" s="379"/>
      <c r="F25" s="147">
        <v>0.3</v>
      </c>
      <c r="G25" s="148">
        <f>G24*F25</f>
        <v>559.67999999999995</v>
      </c>
      <c r="I25" s="106"/>
    </row>
    <row r="26" spans="1:10" ht="15.75">
      <c r="A26" s="136" t="s">
        <v>12</v>
      </c>
      <c r="B26" s="378" t="s">
        <v>151</v>
      </c>
      <c r="C26" s="379"/>
      <c r="D26" s="379"/>
      <c r="E26" s="379"/>
      <c r="F26" s="147">
        <v>0.2</v>
      </c>
      <c r="G26" s="148"/>
      <c r="I26" s="106"/>
    </row>
    <row r="27" spans="1:10" ht="15.75">
      <c r="A27" s="136" t="s">
        <v>14</v>
      </c>
      <c r="B27" s="378" t="s">
        <v>152</v>
      </c>
      <c r="C27" s="379"/>
      <c r="D27" s="379"/>
      <c r="E27" s="379"/>
      <c r="F27" s="147">
        <v>0.2</v>
      </c>
      <c r="G27" s="148"/>
      <c r="I27" s="106"/>
      <c r="J27" s="106"/>
    </row>
    <row r="28" spans="1:10" ht="15.75">
      <c r="A28" s="136" t="s">
        <v>17</v>
      </c>
      <c r="B28" s="378" t="s">
        <v>217</v>
      </c>
      <c r="C28" s="379"/>
      <c r="D28" s="379"/>
      <c r="E28" s="379"/>
      <c r="F28" s="147"/>
      <c r="G28" s="148"/>
      <c r="I28" s="106"/>
    </row>
    <row r="29" spans="1:10" ht="15.75">
      <c r="A29" s="136" t="s">
        <v>19</v>
      </c>
      <c r="B29" s="378" t="s">
        <v>278</v>
      </c>
      <c r="C29" s="379"/>
      <c r="D29" s="379"/>
      <c r="E29" s="379"/>
      <c r="F29" s="147">
        <v>0.5</v>
      </c>
      <c r="G29" s="148"/>
      <c r="I29" s="106"/>
    </row>
    <row r="30" spans="1:10" ht="15.75">
      <c r="A30" s="136"/>
      <c r="B30" s="232"/>
      <c r="C30" s="396" t="s">
        <v>277</v>
      </c>
      <c r="D30" s="397"/>
      <c r="E30" s="233">
        <v>1</v>
      </c>
      <c r="F30" s="141">
        <f>E30*22</f>
        <v>22</v>
      </c>
      <c r="G30" s="148">
        <f>(((G24+G25)/220)+((G24+G25)/220)*50%)*F30</f>
        <v>363.79199999999997</v>
      </c>
      <c r="I30" s="106"/>
    </row>
    <row r="31" spans="1:10" ht="15.75">
      <c r="A31" s="395" t="s">
        <v>146</v>
      </c>
      <c r="B31" s="298"/>
      <c r="C31" s="298"/>
      <c r="D31" s="298"/>
      <c r="E31" s="298"/>
      <c r="F31" s="298"/>
      <c r="G31" s="221">
        <f>SUM(G24:G30)</f>
        <v>2789.0719999999997</v>
      </c>
      <c r="I31" s="106"/>
    </row>
    <row r="32" spans="1:10" ht="15.75">
      <c r="A32" s="381"/>
      <c r="B32" s="314"/>
      <c r="C32" s="314"/>
      <c r="D32" s="314"/>
      <c r="E32" s="314"/>
      <c r="F32" s="314"/>
      <c r="G32" s="382"/>
      <c r="I32" s="106"/>
    </row>
    <row r="33" spans="1:9" ht="15.75">
      <c r="A33" s="372" t="s">
        <v>153</v>
      </c>
      <c r="B33" s="359"/>
      <c r="C33" s="359"/>
      <c r="D33" s="359"/>
      <c r="E33" s="359"/>
      <c r="F33" s="359"/>
      <c r="G33" s="360"/>
      <c r="I33" s="109"/>
    </row>
    <row r="34" spans="1:9" ht="15.75">
      <c r="A34" s="204" t="s">
        <v>137</v>
      </c>
      <c r="B34" s="394" t="s">
        <v>154</v>
      </c>
      <c r="C34" s="289"/>
      <c r="D34" s="289"/>
      <c r="E34" s="289"/>
      <c r="F34" s="205" t="s">
        <v>155</v>
      </c>
      <c r="G34" s="206" t="s">
        <v>35</v>
      </c>
    </row>
    <row r="35" spans="1:9" ht="15.75">
      <c r="A35" s="149" t="s">
        <v>6</v>
      </c>
      <c r="B35" s="306" t="s">
        <v>156</v>
      </c>
      <c r="C35" s="292"/>
      <c r="D35" s="292"/>
      <c r="E35" s="307"/>
      <c r="F35" s="150">
        <v>8.3333333333333301E-2</v>
      </c>
      <c r="G35" s="151">
        <f>TRUNC(G31*F35,2)</f>
        <v>232.42</v>
      </c>
      <c r="I35" s="106"/>
    </row>
    <row r="36" spans="1:9" ht="15.75">
      <c r="A36" s="149" t="s">
        <v>8</v>
      </c>
      <c r="B36" s="306" t="s">
        <v>193</v>
      </c>
      <c r="C36" s="292"/>
      <c r="D36" s="292"/>
      <c r="E36" s="307"/>
      <c r="F36" s="150">
        <f>1/12*1.333</f>
        <v>0.11108333333333333</v>
      </c>
      <c r="G36" s="151">
        <f>TRUNC(G31*F36,2)</f>
        <v>309.81</v>
      </c>
    </row>
    <row r="37" spans="1:9" ht="15.75">
      <c r="A37" s="288" t="s">
        <v>146</v>
      </c>
      <c r="B37" s="289"/>
      <c r="C37" s="289"/>
      <c r="D37" s="289"/>
      <c r="E37" s="290"/>
      <c r="F37" s="207">
        <f t="shared" ref="F37" si="0">SUM(F35:F36)</f>
        <v>0.19441666666666663</v>
      </c>
      <c r="G37" s="208">
        <f>SUM(G35:G36)</f>
        <v>542.23</v>
      </c>
    </row>
    <row r="38" spans="1:9" ht="15.75">
      <c r="A38" s="300"/>
      <c r="B38" s="301"/>
      <c r="C38" s="301"/>
      <c r="D38" s="301"/>
      <c r="E38" s="301"/>
      <c r="F38" s="301"/>
      <c r="G38" s="302"/>
    </row>
    <row r="39" spans="1:9" ht="15.75">
      <c r="A39" s="385" t="s">
        <v>256</v>
      </c>
      <c r="B39" s="295"/>
      <c r="C39" s="295"/>
      <c r="D39" s="295"/>
      <c r="E39" s="365"/>
      <c r="F39" s="222" t="s">
        <v>157</v>
      </c>
      <c r="G39" s="223">
        <f>G31</f>
        <v>2789.0719999999997</v>
      </c>
    </row>
    <row r="40" spans="1:9" ht="15.75">
      <c r="A40" s="366"/>
      <c r="B40" s="367"/>
      <c r="C40" s="367"/>
      <c r="D40" s="367"/>
      <c r="E40" s="368"/>
      <c r="F40" s="222" t="s">
        <v>158</v>
      </c>
      <c r="G40" s="223">
        <f>G37</f>
        <v>542.23</v>
      </c>
    </row>
    <row r="41" spans="1:9" ht="15.75">
      <c r="A41" s="369"/>
      <c r="B41" s="370"/>
      <c r="C41" s="370"/>
      <c r="D41" s="370"/>
      <c r="E41" s="371"/>
      <c r="F41" s="222" t="s">
        <v>146</v>
      </c>
      <c r="G41" s="223">
        <f>SUM(G39:G40)</f>
        <v>3331.3019999999997</v>
      </c>
    </row>
    <row r="42" spans="1:9" ht="15.75">
      <c r="A42" s="300"/>
      <c r="B42" s="301"/>
      <c r="C42" s="301"/>
      <c r="D42" s="301"/>
      <c r="E42" s="301"/>
      <c r="F42" s="301"/>
      <c r="G42" s="302"/>
    </row>
    <row r="43" spans="1:9" ht="31.15" customHeight="1">
      <c r="A43" s="386" t="s">
        <v>194</v>
      </c>
      <c r="B43" s="359"/>
      <c r="C43" s="359"/>
      <c r="D43" s="359"/>
      <c r="E43" s="359"/>
      <c r="F43" s="359"/>
      <c r="G43" s="360"/>
    </row>
    <row r="44" spans="1:9" ht="15.75">
      <c r="A44" s="209" t="s">
        <v>138</v>
      </c>
      <c r="B44" s="374" t="s">
        <v>159</v>
      </c>
      <c r="C44" s="289"/>
      <c r="D44" s="289"/>
      <c r="E44" s="290"/>
      <c r="F44" s="205" t="s">
        <v>155</v>
      </c>
      <c r="G44" s="210" t="s">
        <v>35</v>
      </c>
    </row>
    <row r="45" spans="1:9" ht="15.75">
      <c r="A45" s="152" t="s">
        <v>6</v>
      </c>
      <c r="B45" s="306" t="s">
        <v>45</v>
      </c>
      <c r="C45" s="292"/>
      <c r="D45" s="292"/>
      <c r="E45" s="307"/>
      <c r="F45" s="153">
        <v>0.2</v>
      </c>
      <c r="G45" s="151">
        <f>G41*F45</f>
        <v>666.2604</v>
      </c>
    </row>
    <row r="46" spans="1:9" ht="15.75">
      <c r="A46" s="152" t="s">
        <v>8</v>
      </c>
      <c r="B46" s="306" t="s">
        <v>139</v>
      </c>
      <c r="C46" s="292"/>
      <c r="D46" s="292"/>
      <c r="E46" s="307"/>
      <c r="F46" s="153">
        <v>0</v>
      </c>
      <c r="G46" s="151">
        <f>TRUNC(G41*F46,2)</f>
        <v>0</v>
      </c>
    </row>
    <row r="47" spans="1:9" ht="15.75">
      <c r="A47" s="152" t="s">
        <v>10</v>
      </c>
      <c r="B47" s="306" t="s">
        <v>202</v>
      </c>
      <c r="C47" s="292"/>
      <c r="D47" s="292"/>
      <c r="E47" s="307"/>
      <c r="F47" s="195">
        <v>0.04</v>
      </c>
      <c r="G47" s="151">
        <f>TRUNC(G41*F47,2)</f>
        <v>133.25</v>
      </c>
    </row>
    <row r="48" spans="1:9" ht="15.75">
      <c r="A48" s="152" t="s">
        <v>12</v>
      </c>
      <c r="B48" s="306" t="s">
        <v>160</v>
      </c>
      <c r="C48" s="292"/>
      <c r="D48" s="292"/>
      <c r="E48" s="307"/>
      <c r="F48" s="153">
        <v>0</v>
      </c>
      <c r="G48" s="151">
        <f>TRUNC(G41*F48,2)</f>
        <v>0</v>
      </c>
    </row>
    <row r="49" spans="1:11" ht="15.75">
      <c r="A49" s="152" t="s">
        <v>14</v>
      </c>
      <c r="B49" s="306" t="s">
        <v>140</v>
      </c>
      <c r="C49" s="292"/>
      <c r="D49" s="292"/>
      <c r="E49" s="307"/>
      <c r="F49" s="153">
        <v>0</v>
      </c>
      <c r="G49" s="151">
        <f>TRUNC(G41*F49,2)</f>
        <v>0</v>
      </c>
    </row>
    <row r="50" spans="1:11" ht="15.75">
      <c r="A50" s="152" t="s">
        <v>17</v>
      </c>
      <c r="B50" s="306" t="s">
        <v>52</v>
      </c>
      <c r="C50" s="292"/>
      <c r="D50" s="292"/>
      <c r="E50" s="307"/>
      <c r="F50" s="153">
        <v>0</v>
      </c>
      <c r="G50" s="151">
        <f>TRUNC(G41*F50,2)</f>
        <v>0</v>
      </c>
    </row>
    <row r="51" spans="1:11" ht="15.75">
      <c r="A51" s="152" t="s">
        <v>19</v>
      </c>
      <c r="B51" s="306" t="s">
        <v>48</v>
      </c>
      <c r="C51" s="292"/>
      <c r="D51" s="292"/>
      <c r="E51" s="307"/>
      <c r="F51" s="153">
        <v>0</v>
      </c>
      <c r="G51" s="151">
        <f>TRUNC(G41*F51,2)</f>
        <v>0</v>
      </c>
    </row>
    <row r="52" spans="1:11" ht="15.75">
      <c r="A52" s="154" t="s">
        <v>135</v>
      </c>
      <c r="B52" s="306" t="s">
        <v>50</v>
      </c>
      <c r="C52" s="292"/>
      <c r="D52" s="292"/>
      <c r="E52" s="307"/>
      <c r="F52" s="155">
        <v>0.08</v>
      </c>
      <c r="G52" s="151">
        <f>SUM(G41*F52)</f>
        <v>266.50415999999996</v>
      </c>
    </row>
    <row r="53" spans="1:11" ht="15.75">
      <c r="A53" s="288" t="s">
        <v>136</v>
      </c>
      <c r="B53" s="362"/>
      <c r="C53" s="362"/>
      <c r="D53" s="362"/>
      <c r="E53" s="363"/>
      <c r="F53" s="207">
        <f t="shared" ref="F53:G53" si="1">SUM(F45:F52)</f>
        <v>0.32</v>
      </c>
      <c r="G53" s="208">
        <f t="shared" si="1"/>
        <v>1066.0145600000001</v>
      </c>
    </row>
    <row r="54" spans="1:11" ht="15.75">
      <c r="A54" s="300"/>
      <c r="B54" s="301"/>
      <c r="C54" s="301"/>
      <c r="D54" s="301"/>
      <c r="E54" s="301"/>
      <c r="F54" s="301"/>
      <c r="G54" s="302"/>
    </row>
    <row r="55" spans="1:11" ht="15.75">
      <c r="A55" s="391" t="s">
        <v>161</v>
      </c>
      <c r="B55" s="295"/>
      <c r="C55" s="295"/>
      <c r="D55" s="295"/>
      <c r="E55" s="295"/>
      <c r="F55" s="295"/>
      <c r="G55" s="296"/>
    </row>
    <row r="56" spans="1:11" ht="15.75">
      <c r="A56" s="211" t="s">
        <v>141</v>
      </c>
      <c r="B56" s="325" t="s">
        <v>162</v>
      </c>
      <c r="C56" s="326"/>
      <c r="D56" s="326"/>
      <c r="E56" s="326"/>
      <c r="F56" s="327"/>
      <c r="G56" s="212" t="s">
        <v>35</v>
      </c>
    </row>
    <row r="57" spans="1:11" ht="18" customHeight="1">
      <c r="A57" s="149" t="s">
        <v>6</v>
      </c>
      <c r="B57" s="328" t="s">
        <v>236</v>
      </c>
      <c r="C57" s="292"/>
      <c r="D57" s="292"/>
      <c r="E57" s="292"/>
      <c r="F57" s="307"/>
      <c r="G57" s="156">
        <f>(((F58*F59)*F62)-(G24*F60))*F61</f>
        <v>39.019200000000005</v>
      </c>
      <c r="H57" s="106"/>
      <c r="J57" s="106"/>
      <c r="K57" s="106"/>
    </row>
    <row r="58" spans="1:11" ht="33" customHeight="1">
      <c r="A58" s="149"/>
      <c r="B58" s="306" t="s">
        <v>163</v>
      </c>
      <c r="C58" s="292"/>
      <c r="D58" s="292"/>
      <c r="E58" s="307"/>
      <c r="F58" s="157">
        <v>5.5</v>
      </c>
      <c r="G58" s="151" t="s">
        <v>26</v>
      </c>
    </row>
    <row r="59" spans="1:11" ht="15.75">
      <c r="A59" s="158"/>
      <c r="B59" s="306" t="s">
        <v>192</v>
      </c>
      <c r="C59" s="292"/>
      <c r="D59" s="292"/>
      <c r="E59" s="307"/>
      <c r="F59" s="159">
        <v>2</v>
      </c>
      <c r="G59" s="160" t="s">
        <v>26</v>
      </c>
      <c r="K59" s="106"/>
    </row>
    <row r="60" spans="1:11" ht="15" customHeight="1">
      <c r="A60" s="149"/>
      <c r="B60" s="306" t="s">
        <v>164</v>
      </c>
      <c r="C60" s="292"/>
      <c r="D60" s="292"/>
      <c r="E60" s="307"/>
      <c r="F60" s="161">
        <v>0.06</v>
      </c>
      <c r="G60" s="151" t="s">
        <v>26</v>
      </c>
    </row>
    <row r="61" spans="1:11" ht="15" customHeight="1">
      <c r="A61" s="149"/>
      <c r="B61" s="306" t="s">
        <v>234</v>
      </c>
      <c r="C61" s="311"/>
      <c r="D61" s="311"/>
      <c r="E61" s="312"/>
      <c r="F61" s="161">
        <v>0.3</v>
      </c>
      <c r="G61" s="151"/>
    </row>
    <row r="62" spans="1:11" ht="15" customHeight="1">
      <c r="A62" s="149"/>
      <c r="B62" s="306" t="s">
        <v>235</v>
      </c>
      <c r="C62" s="311"/>
      <c r="D62" s="311"/>
      <c r="E62" s="312"/>
      <c r="F62" s="162">
        <v>22</v>
      </c>
      <c r="G62" s="151"/>
    </row>
    <row r="63" spans="1:11" ht="15" customHeight="1">
      <c r="A63" s="163"/>
      <c r="B63" s="164"/>
      <c r="C63" s="121"/>
      <c r="D63" s="121"/>
      <c r="E63" s="122"/>
      <c r="F63" s="165"/>
      <c r="G63" s="166"/>
    </row>
    <row r="64" spans="1:11" ht="15.75">
      <c r="A64" s="167" t="s">
        <v>8</v>
      </c>
      <c r="B64" s="319" t="s">
        <v>237</v>
      </c>
      <c r="C64" s="320"/>
      <c r="D64" s="320"/>
      <c r="E64" s="321"/>
      <c r="F64" s="168"/>
      <c r="G64" s="169">
        <f>(F65*F67)-((F65*F67)*F66)</f>
        <v>578.33600000000001</v>
      </c>
    </row>
    <row r="65" spans="1:7" ht="15.75">
      <c r="A65" s="158"/>
      <c r="B65" s="313" t="s">
        <v>238</v>
      </c>
      <c r="C65" s="314"/>
      <c r="D65" s="314"/>
      <c r="E65" s="315"/>
      <c r="F65" s="170">
        <v>32.86</v>
      </c>
      <c r="G65" s="171"/>
    </row>
    <row r="66" spans="1:7" ht="15.75">
      <c r="A66" s="149"/>
      <c r="B66" s="306" t="s">
        <v>239</v>
      </c>
      <c r="C66" s="292"/>
      <c r="D66" s="292"/>
      <c r="E66" s="307"/>
      <c r="F66" s="161">
        <v>0.2</v>
      </c>
      <c r="G66" s="172"/>
    </row>
    <row r="67" spans="1:7">
      <c r="A67" s="163"/>
      <c r="B67" s="322" t="s">
        <v>240</v>
      </c>
      <c r="C67" s="323"/>
      <c r="D67" s="323"/>
      <c r="E67" s="324"/>
      <c r="F67" s="173">
        <v>22</v>
      </c>
      <c r="G67" s="174"/>
    </row>
    <row r="68" spans="1:7">
      <c r="A68" s="167"/>
      <c r="B68" s="138"/>
      <c r="C68" s="138"/>
      <c r="D68" s="138"/>
      <c r="E68" s="138"/>
      <c r="F68" s="175"/>
      <c r="G68" s="176"/>
    </row>
    <row r="69" spans="1:7" ht="15" customHeight="1">
      <c r="A69" s="158" t="s">
        <v>10</v>
      </c>
      <c r="B69" s="177" t="s">
        <v>241</v>
      </c>
      <c r="C69" s="177"/>
      <c r="D69" s="177"/>
      <c r="E69" s="177"/>
      <c r="F69" s="178">
        <v>7.0000000000000007E-2</v>
      </c>
      <c r="G69" s="179">
        <f>(G24+G25)*F69</f>
        <v>169.7696</v>
      </c>
    </row>
    <row r="70" spans="1:7" ht="15.75">
      <c r="A70" s="149" t="s">
        <v>12</v>
      </c>
      <c r="B70" s="306" t="s">
        <v>191</v>
      </c>
      <c r="C70" s="292"/>
      <c r="D70" s="292"/>
      <c r="E70" s="307"/>
      <c r="F70" s="180"/>
      <c r="G70" s="181">
        <v>28.09</v>
      </c>
    </row>
    <row r="71" spans="1:7" ht="15.75">
      <c r="A71" s="149" t="s">
        <v>14</v>
      </c>
      <c r="B71" s="422" t="s">
        <v>280</v>
      </c>
      <c r="C71" s="423"/>
      <c r="D71" s="423"/>
      <c r="E71" s="423"/>
      <c r="F71" s="182"/>
      <c r="G71" s="181">
        <f>G24*1%</f>
        <v>18.655999999999999</v>
      </c>
    </row>
    <row r="72" spans="1:7" ht="15.75">
      <c r="A72" s="213"/>
      <c r="B72" s="299" t="s">
        <v>136</v>
      </c>
      <c r="C72" s="289"/>
      <c r="D72" s="289"/>
      <c r="E72" s="289"/>
      <c r="F72" s="290"/>
      <c r="G72" s="208">
        <f>SUM(G57:G71)</f>
        <v>833.87079999999992</v>
      </c>
    </row>
    <row r="73" spans="1:7" ht="15.75">
      <c r="A73" s="300"/>
      <c r="B73" s="301"/>
      <c r="C73" s="301"/>
      <c r="D73" s="301"/>
      <c r="E73" s="301"/>
      <c r="F73" s="301"/>
      <c r="G73" s="302"/>
    </row>
    <row r="74" spans="1:7" ht="15.75">
      <c r="A74" s="303" t="s">
        <v>165</v>
      </c>
      <c r="B74" s="289"/>
      <c r="C74" s="289"/>
      <c r="D74" s="289"/>
      <c r="E74" s="289"/>
      <c r="F74" s="289"/>
      <c r="G74" s="304"/>
    </row>
    <row r="75" spans="1:7" ht="15.75">
      <c r="A75" s="227">
        <v>2</v>
      </c>
      <c r="B75" s="305" t="s">
        <v>166</v>
      </c>
      <c r="C75" s="289"/>
      <c r="D75" s="289"/>
      <c r="E75" s="289"/>
      <c r="F75" s="290"/>
      <c r="G75" s="228" t="s">
        <v>35</v>
      </c>
    </row>
    <row r="76" spans="1:7" ht="15.75">
      <c r="A76" s="149" t="s">
        <v>137</v>
      </c>
      <c r="B76" s="306" t="s">
        <v>154</v>
      </c>
      <c r="C76" s="292"/>
      <c r="D76" s="292"/>
      <c r="E76" s="292"/>
      <c r="F76" s="307"/>
      <c r="G76" s="151">
        <f>G37</f>
        <v>542.23</v>
      </c>
    </row>
    <row r="77" spans="1:7" ht="15.75">
      <c r="A77" s="149" t="s">
        <v>138</v>
      </c>
      <c r="B77" s="306" t="s">
        <v>159</v>
      </c>
      <c r="C77" s="292"/>
      <c r="D77" s="292"/>
      <c r="E77" s="292"/>
      <c r="F77" s="307"/>
      <c r="G77" s="151">
        <f>G53</f>
        <v>1066.0145600000001</v>
      </c>
    </row>
    <row r="78" spans="1:7" ht="15.75">
      <c r="A78" s="149" t="s">
        <v>141</v>
      </c>
      <c r="B78" s="306" t="s">
        <v>162</v>
      </c>
      <c r="C78" s="292"/>
      <c r="D78" s="292"/>
      <c r="E78" s="292"/>
      <c r="F78" s="307"/>
      <c r="G78" s="151">
        <f>G72</f>
        <v>833.87079999999992</v>
      </c>
    </row>
    <row r="79" spans="1:7" ht="15.75">
      <c r="A79" s="288" t="str">
        <f>B72</f>
        <v>Total</v>
      </c>
      <c r="B79" s="289"/>
      <c r="C79" s="289"/>
      <c r="D79" s="289"/>
      <c r="E79" s="289"/>
      <c r="F79" s="290"/>
      <c r="G79" s="208">
        <f>SUM(G76:G78)</f>
        <v>2442.1153599999998</v>
      </c>
    </row>
    <row r="80" spans="1:7" ht="15.75">
      <c r="A80" s="291"/>
      <c r="B80" s="292"/>
      <c r="C80" s="292"/>
      <c r="D80" s="292"/>
      <c r="E80" s="292"/>
      <c r="F80" s="292"/>
      <c r="G80" s="293"/>
    </row>
    <row r="81" spans="1:10" ht="15.75">
      <c r="A81" s="294" t="s">
        <v>167</v>
      </c>
      <c r="B81" s="295"/>
      <c r="C81" s="295"/>
      <c r="D81" s="295"/>
      <c r="E81" s="295"/>
      <c r="F81" s="295"/>
      <c r="G81" s="296"/>
    </row>
    <row r="82" spans="1:10" ht="15.75">
      <c r="A82" s="202">
        <v>3</v>
      </c>
      <c r="B82" s="297" t="s">
        <v>168</v>
      </c>
      <c r="C82" s="298"/>
      <c r="D82" s="298"/>
      <c r="E82" s="298"/>
      <c r="F82" s="202" t="s">
        <v>155</v>
      </c>
      <c r="G82" s="203" t="s">
        <v>35</v>
      </c>
    </row>
    <row r="83" spans="1:10" ht="15.75">
      <c r="A83" s="158" t="s">
        <v>6</v>
      </c>
      <c r="B83" s="313" t="s">
        <v>244</v>
      </c>
      <c r="C83" s="314"/>
      <c r="D83" s="314"/>
      <c r="E83" s="315"/>
      <c r="F83" s="183">
        <v>0.05</v>
      </c>
      <c r="G83" s="184">
        <f>((G31+G37+G52)*F83)/12</f>
        <v>14.990859</v>
      </c>
    </row>
    <row r="84" spans="1:10" ht="15.75">
      <c r="A84" s="149" t="s">
        <v>8</v>
      </c>
      <c r="B84" s="306" t="s">
        <v>242</v>
      </c>
      <c r="C84" s="383"/>
      <c r="D84" s="383"/>
      <c r="E84" s="384"/>
      <c r="F84" s="153">
        <f>F52</f>
        <v>0.08</v>
      </c>
      <c r="G84" s="160">
        <f>G83*F52</f>
        <v>1.1992687200000001</v>
      </c>
    </row>
    <row r="85" spans="1:10" ht="15.75">
      <c r="A85" s="163" t="s">
        <v>10</v>
      </c>
      <c r="B85" s="306" t="s">
        <v>196</v>
      </c>
      <c r="C85" s="383"/>
      <c r="D85" s="383"/>
      <c r="E85" s="384"/>
      <c r="F85" s="150">
        <v>0.05</v>
      </c>
      <c r="G85" s="166">
        <f>(G52*0.5)*F85</f>
        <v>6.6626039999999991</v>
      </c>
    </row>
    <row r="86" spans="1:10" ht="15.75">
      <c r="A86" s="163"/>
      <c r="B86" s="388" t="s">
        <v>245</v>
      </c>
      <c r="C86" s="389"/>
      <c r="D86" s="389"/>
      <c r="E86" s="390"/>
      <c r="F86" s="150"/>
      <c r="G86" s="185">
        <f>SUM(G83:G85)</f>
        <v>22.852731719999998</v>
      </c>
    </row>
    <row r="87" spans="1:10" ht="15.75">
      <c r="A87" s="163" t="s">
        <v>12</v>
      </c>
      <c r="B87" s="306" t="s">
        <v>243</v>
      </c>
      <c r="C87" s="383"/>
      <c r="D87" s="383"/>
      <c r="E87" s="384"/>
      <c r="F87" s="150">
        <f>(((7/30)/12))</f>
        <v>1.9444444444444445E-2</v>
      </c>
      <c r="G87" s="166">
        <f>(G31+G79)*F87</f>
        <v>101.71753200000001</v>
      </c>
    </row>
    <row r="88" spans="1:10" ht="15.75">
      <c r="A88" s="149" t="s">
        <v>14</v>
      </c>
      <c r="B88" s="306" t="s">
        <v>203</v>
      </c>
      <c r="C88" s="383"/>
      <c r="D88" s="383"/>
      <c r="E88" s="384"/>
      <c r="F88" s="186">
        <f>F52</f>
        <v>0.08</v>
      </c>
      <c r="G88" s="187">
        <f>G87*F88</f>
        <v>8.13740256</v>
      </c>
    </row>
    <row r="89" spans="1:10" ht="15.75">
      <c r="A89" s="163" t="s">
        <v>17</v>
      </c>
      <c r="B89" s="306" t="s">
        <v>169</v>
      </c>
      <c r="C89" s="383"/>
      <c r="D89" s="383"/>
      <c r="E89" s="384"/>
      <c r="F89" s="150">
        <v>1.9400000000000001E-2</v>
      </c>
      <c r="G89" s="188">
        <f>(G52*0.5)*F89</f>
        <v>2.5850903519999995</v>
      </c>
      <c r="J89" s="108"/>
    </row>
    <row r="90" spans="1:10" ht="15.75">
      <c r="A90" s="189"/>
      <c r="B90" s="388" t="s">
        <v>246</v>
      </c>
      <c r="C90" s="389"/>
      <c r="D90" s="389"/>
      <c r="E90" s="390"/>
      <c r="F90" s="150"/>
      <c r="G90" s="185">
        <f>SUM(G87:G89)</f>
        <v>112.440024912</v>
      </c>
      <c r="J90" s="108"/>
    </row>
    <row r="91" spans="1:10" ht="15.75">
      <c r="A91" s="288" t="str">
        <f>A79</f>
        <v>Total</v>
      </c>
      <c r="B91" s="289"/>
      <c r="C91" s="289"/>
      <c r="D91" s="289"/>
      <c r="E91" s="289"/>
      <c r="F91" s="290"/>
      <c r="G91" s="208">
        <f>G90+G86</f>
        <v>135.29275663199999</v>
      </c>
    </row>
    <row r="92" spans="1:10" ht="15.75">
      <c r="A92" s="291"/>
      <c r="B92" s="292"/>
      <c r="C92" s="292"/>
      <c r="D92" s="292"/>
      <c r="E92" s="292"/>
      <c r="F92" s="292"/>
      <c r="G92" s="293"/>
    </row>
    <row r="93" spans="1:10" ht="15.75">
      <c r="A93" s="385" t="s">
        <v>170</v>
      </c>
      <c r="B93" s="295"/>
      <c r="C93" s="295"/>
      <c r="D93" s="295"/>
      <c r="E93" s="365"/>
      <c r="F93" s="224" t="s">
        <v>157</v>
      </c>
      <c r="G93" s="225">
        <f>G31</f>
        <v>2789.0719999999997</v>
      </c>
    </row>
    <row r="94" spans="1:10" ht="15.75">
      <c r="A94" s="366"/>
      <c r="B94" s="367"/>
      <c r="C94" s="367"/>
      <c r="D94" s="367"/>
      <c r="E94" s="368"/>
      <c r="F94" s="224" t="s">
        <v>171</v>
      </c>
      <c r="G94" s="225">
        <f>G79</f>
        <v>2442.1153599999998</v>
      </c>
    </row>
    <row r="95" spans="1:10" ht="15.75">
      <c r="A95" s="366"/>
      <c r="B95" s="367"/>
      <c r="C95" s="367"/>
      <c r="D95" s="367"/>
      <c r="E95" s="368"/>
      <c r="F95" s="224" t="s">
        <v>172</v>
      </c>
      <c r="G95" s="225">
        <f>G91</f>
        <v>135.29275663199999</v>
      </c>
    </row>
    <row r="96" spans="1:10" ht="15.75">
      <c r="A96" s="369"/>
      <c r="B96" s="370"/>
      <c r="C96" s="370"/>
      <c r="D96" s="370"/>
      <c r="E96" s="371"/>
      <c r="F96" s="224" t="s">
        <v>146</v>
      </c>
      <c r="G96" s="225">
        <f>SUM(G93:G95)</f>
        <v>5366.4801166320003</v>
      </c>
    </row>
    <row r="97" spans="1:11" ht="15.75">
      <c r="A97" s="291"/>
      <c r="B97" s="292"/>
      <c r="C97" s="292"/>
      <c r="D97" s="292"/>
      <c r="E97" s="292"/>
      <c r="F97" s="292"/>
      <c r="G97" s="293"/>
    </row>
    <row r="98" spans="1:11" ht="15.75">
      <c r="A98" s="386" t="s">
        <v>173</v>
      </c>
      <c r="B98" s="359"/>
      <c r="C98" s="359"/>
      <c r="D98" s="359"/>
      <c r="E98" s="359"/>
      <c r="F98" s="359"/>
      <c r="G98" s="360"/>
    </row>
    <row r="99" spans="1:11" ht="15.75">
      <c r="A99" s="229" t="s">
        <v>142</v>
      </c>
      <c r="B99" s="387" t="s">
        <v>143</v>
      </c>
      <c r="C99" s="289"/>
      <c r="D99" s="289"/>
      <c r="E99" s="290"/>
      <c r="F99" s="230" t="s">
        <v>155</v>
      </c>
      <c r="G99" s="231" t="s">
        <v>35</v>
      </c>
    </row>
    <row r="100" spans="1:11" ht="15.75">
      <c r="A100" s="149" t="s">
        <v>6</v>
      </c>
      <c r="B100" s="306" t="s">
        <v>247</v>
      </c>
      <c r="C100" s="383"/>
      <c r="D100" s="383"/>
      <c r="E100" s="384"/>
      <c r="F100" s="153">
        <f>1/30/12</f>
        <v>2.7777777777777779E-3</v>
      </c>
      <c r="G100" s="166">
        <f>F100*G31</f>
        <v>7.7474222222222213</v>
      </c>
      <c r="H100" s="111"/>
    </row>
    <row r="101" spans="1:11" ht="15.75">
      <c r="A101" s="149" t="s">
        <v>8</v>
      </c>
      <c r="B101" s="306" t="s">
        <v>248</v>
      </c>
      <c r="C101" s="383"/>
      <c r="D101" s="383"/>
      <c r="E101" s="384"/>
      <c r="F101" s="153">
        <f>((5/30)/12)*0.015*100%</f>
        <v>2.0833333333333332E-4</v>
      </c>
      <c r="G101" s="166">
        <f>TRUNC(F101*G31,2)</f>
        <v>0.57999999999999996</v>
      </c>
    </row>
    <row r="102" spans="1:11" ht="15.75">
      <c r="A102" s="149" t="s">
        <v>10</v>
      </c>
      <c r="B102" s="306" t="s">
        <v>249</v>
      </c>
      <c r="C102" s="383"/>
      <c r="D102" s="383"/>
      <c r="E102" s="384"/>
      <c r="F102" s="153">
        <f>((15/30)/12)*0.0078*100%</f>
        <v>3.2499999999999999E-4</v>
      </c>
      <c r="G102" s="166">
        <f>TRUNC(F102*G31,2)</f>
        <v>0.9</v>
      </c>
    </row>
    <row r="103" spans="1:11" ht="15.75">
      <c r="A103" s="149" t="s">
        <v>12</v>
      </c>
      <c r="B103" s="306" t="s">
        <v>250</v>
      </c>
      <c r="C103" s="383"/>
      <c r="D103" s="383"/>
      <c r="E103" s="384"/>
      <c r="F103" s="153">
        <v>2.9999999999999997E-4</v>
      </c>
      <c r="G103" s="151">
        <f>TRUNC(F103*G31,2)</f>
        <v>0.83</v>
      </c>
      <c r="J103" s="110"/>
    </row>
    <row r="104" spans="1:11" ht="15.75">
      <c r="A104" s="149" t="s">
        <v>14</v>
      </c>
      <c r="B104" s="306" t="s">
        <v>251</v>
      </c>
      <c r="C104" s="383"/>
      <c r="D104" s="383"/>
      <c r="E104" s="384"/>
      <c r="F104" s="153">
        <f>5/30/12</f>
        <v>1.3888888888888888E-2</v>
      </c>
      <c r="G104" s="151">
        <f>TRUNC(F104*G31,2)</f>
        <v>38.729999999999997</v>
      </c>
      <c r="H104" s="106"/>
    </row>
    <row r="105" spans="1:11" ht="15.75">
      <c r="A105" s="288" t="s">
        <v>136</v>
      </c>
      <c r="B105" s="289"/>
      <c r="C105" s="289"/>
      <c r="D105" s="289"/>
      <c r="E105" s="289"/>
      <c r="F105" s="290"/>
      <c r="G105" s="208">
        <f>SUM(G100:G104)</f>
        <v>48.787422222222219</v>
      </c>
    </row>
    <row r="106" spans="1:11" ht="15.75">
      <c r="A106" s="291"/>
      <c r="B106" s="292"/>
      <c r="C106" s="292"/>
      <c r="D106" s="292"/>
      <c r="E106" s="292"/>
      <c r="F106" s="292"/>
      <c r="G106" s="293"/>
    </row>
    <row r="107" spans="1:11" ht="15.75">
      <c r="A107" s="214" t="s">
        <v>144</v>
      </c>
      <c r="B107" s="375" t="s">
        <v>145</v>
      </c>
      <c r="C107" s="376"/>
      <c r="D107" s="376"/>
      <c r="E107" s="376"/>
      <c r="F107" s="377"/>
      <c r="G107" s="215" t="s">
        <v>35</v>
      </c>
      <c r="K107" s="106"/>
    </row>
    <row r="108" spans="1:11" ht="15.75">
      <c r="A108" s="141" t="s">
        <v>6</v>
      </c>
      <c r="B108" s="378" t="s">
        <v>174</v>
      </c>
      <c r="C108" s="379"/>
      <c r="D108" s="379"/>
      <c r="E108" s="379"/>
      <c r="F108" s="190">
        <v>0.5</v>
      </c>
      <c r="G108" s="148"/>
    </row>
    <row r="109" spans="1:11">
      <c r="A109" s="141" t="s">
        <v>8</v>
      </c>
      <c r="B109" s="378" t="s">
        <v>220</v>
      </c>
      <c r="C109" s="378"/>
      <c r="D109" s="378"/>
      <c r="E109" s="378"/>
      <c r="F109" s="191">
        <f>F53-F52</f>
        <v>0.24</v>
      </c>
      <c r="G109" s="148">
        <f>G108*F109</f>
        <v>0</v>
      </c>
      <c r="H109" s="106"/>
    </row>
    <row r="110" spans="1:11" ht="15.75">
      <c r="A110" s="380" t="s">
        <v>136</v>
      </c>
      <c r="B110" s="298"/>
      <c r="C110" s="298"/>
      <c r="D110" s="298"/>
      <c r="E110" s="298"/>
      <c r="F110" s="298"/>
      <c r="G110" s="216">
        <f>SUM(G108:G109)</f>
        <v>0</v>
      </c>
    </row>
    <row r="111" spans="1:11" ht="15.75">
      <c r="A111" s="381"/>
      <c r="B111" s="314"/>
      <c r="C111" s="314"/>
      <c r="D111" s="314"/>
      <c r="E111" s="314"/>
      <c r="F111" s="314"/>
      <c r="G111" s="382"/>
    </row>
    <row r="112" spans="1:11" ht="15.75">
      <c r="A112" s="303" t="s">
        <v>175</v>
      </c>
      <c r="B112" s="289"/>
      <c r="C112" s="289"/>
      <c r="D112" s="289"/>
      <c r="E112" s="289"/>
      <c r="F112" s="289"/>
      <c r="G112" s="304"/>
    </row>
    <row r="113" spans="1:7" ht="15.75">
      <c r="A113" s="204">
        <v>4</v>
      </c>
      <c r="B113" s="374" t="s">
        <v>176</v>
      </c>
      <c r="C113" s="289"/>
      <c r="D113" s="289"/>
      <c r="E113" s="289"/>
      <c r="F113" s="290"/>
      <c r="G113" s="206" t="s">
        <v>35</v>
      </c>
    </row>
    <row r="114" spans="1:7" ht="15.75">
      <c r="A114" s="149" t="s">
        <v>142</v>
      </c>
      <c r="B114" s="306" t="s">
        <v>143</v>
      </c>
      <c r="C114" s="292"/>
      <c r="D114" s="292"/>
      <c r="E114" s="307"/>
      <c r="F114" s="192"/>
      <c r="G114" s="151">
        <f>G105</f>
        <v>48.787422222222219</v>
      </c>
    </row>
    <row r="115" spans="1:7" ht="15.75">
      <c r="A115" s="149" t="s">
        <v>144</v>
      </c>
      <c r="B115" s="306" t="s">
        <v>145</v>
      </c>
      <c r="C115" s="292"/>
      <c r="D115" s="292"/>
      <c r="E115" s="307"/>
      <c r="F115" s="192"/>
      <c r="G115" s="151">
        <f>G110</f>
        <v>0</v>
      </c>
    </row>
    <row r="116" spans="1:7" ht="15.75">
      <c r="A116" s="288" t="str">
        <f>A110</f>
        <v>Total</v>
      </c>
      <c r="B116" s="289"/>
      <c r="C116" s="289"/>
      <c r="D116" s="289"/>
      <c r="E116" s="289"/>
      <c r="F116" s="290"/>
      <c r="G116" s="208">
        <f>SUM(G114:G115)</f>
        <v>48.787422222222219</v>
      </c>
    </row>
    <row r="117" spans="1:7" ht="15.75">
      <c r="A117" s="291"/>
      <c r="B117" s="292"/>
      <c r="C117" s="292"/>
      <c r="D117" s="292"/>
      <c r="E117" s="292"/>
      <c r="F117" s="292"/>
      <c r="G117" s="293"/>
    </row>
    <row r="118" spans="1:7" ht="15.75">
      <c r="A118" s="361" t="s">
        <v>177</v>
      </c>
      <c r="B118" s="289"/>
      <c r="C118" s="289"/>
      <c r="D118" s="289"/>
      <c r="E118" s="289"/>
      <c r="F118" s="289"/>
      <c r="G118" s="304"/>
    </row>
    <row r="119" spans="1:7" ht="15.75">
      <c r="A119" s="204">
        <v>5</v>
      </c>
      <c r="B119" s="374" t="s">
        <v>178</v>
      </c>
      <c r="C119" s="289"/>
      <c r="D119" s="289"/>
      <c r="E119" s="289"/>
      <c r="F119" s="290"/>
      <c r="G119" s="206" t="s">
        <v>35</v>
      </c>
    </row>
    <row r="120" spans="1:7" ht="15.75">
      <c r="A120" s="149" t="s">
        <v>6</v>
      </c>
      <c r="B120" s="306" t="s">
        <v>204</v>
      </c>
      <c r="C120" s="292"/>
      <c r="D120" s="292"/>
      <c r="E120" s="292"/>
      <c r="F120" s="307"/>
      <c r="G120" s="151">
        <f>Uniformes!I14</f>
        <v>71.625</v>
      </c>
    </row>
    <row r="121" spans="1:7" ht="15.75">
      <c r="A121" s="149" t="s">
        <v>8</v>
      </c>
      <c r="B121" s="306" t="s">
        <v>81</v>
      </c>
      <c r="C121" s="292"/>
      <c r="D121" s="292"/>
      <c r="E121" s="292"/>
      <c r="F121" s="307"/>
      <c r="G121" s="193">
        <f>Equipamentos!E8</f>
        <v>10.646666666666667</v>
      </c>
    </row>
    <row r="122" spans="1:7" ht="15.75">
      <c r="A122" s="288" t="str">
        <f>A105</f>
        <v>Total</v>
      </c>
      <c r="B122" s="289"/>
      <c r="C122" s="289"/>
      <c r="D122" s="289"/>
      <c r="E122" s="289"/>
      <c r="F122" s="290"/>
      <c r="G122" s="217">
        <f>ROUND(SUM(G120:G121),2)</f>
        <v>82.27</v>
      </c>
    </row>
    <row r="123" spans="1:7" ht="15.75">
      <c r="A123" s="291"/>
      <c r="B123" s="292"/>
      <c r="C123" s="292"/>
      <c r="D123" s="292"/>
      <c r="E123" s="292"/>
      <c r="F123" s="292"/>
      <c r="G123" s="293"/>
    </row>
    <row r="124" spans="1:7" ht="15.75">
      <c r="A124" s="364" t="s">
        <v>189</v>
      </c>
      <c r="B124" s="295"/>
      <c r="C124" s="295"/>
      <c r="D124" s="295"/>
      <c r="E124" s="365"/>
      <c r="F124" s="224" t="s">
        <v>157</v>
      </c>
      <c r="G124" s="226">
        <f>G31</f>
        <v>2789.0719999999997</v>
      </c>
    </row>
    <row r="125" spans="1:7" ht="15.75">
      <c r="A125" s="366"/>
      <c r="B125" s="367"/>
      <c r="C125" s="367"/>
      <c r="D125" s="367"/>
      <c r="E125" s="368"/>
      <c r="F125" s="224" t="s">
        <v>171</v>
      </c>
      <c r="G125" s="226">
        <f>G79</f>
        <v>2442.1153599999998</v>
      </c>
    </row>
    <row r="126" spans="1:7" ht="15.75">
      <c r="A126" s="366"/>
      <c r="B126" s="367"/>
      <c r="C126" s="367"/>
      <c r="D126" s="367"/>
      <c r="E126" s="368"/>
      <c r="F126" s="224" t="s">
        <v>172</v>
      </c>
      <c r="G126" s="226">
        <f>G91</f>
        <v>135.29275663199999</v>
      </c>
    </row>
    <row r="127" spans="1:7" ht="15.75">
      <c r="A127" s="366"/>
      <c r="B127" s="367"/>
      <c r="C127" s="367"/>
      <c r="D127" s="367"/>
      <c r="E127" s="368"/>
      <c r="F127" s="224" t="s">
        <v>179</v>
      </c>
      <c r="G127" s="226">
        <f>G116</f>
        <v>48.787422222222219</v>
      </c>
    </row>
    <row r="128" spans="1:7" ht="15.75">
      <c r="A128" s="366"/>
      <c r="B128" s="367"/>
      <c r="C128" s="367"/>
      <c r="D128" s="367"/>
      <c r="E128" s="368"/>
      <c r="F128" s="224" t="s">
        <v>180</v>
      </c>
      <c r="G128" s="225">
        <f>G122</f>
        <v>82.27</v>
      </c>
    </row>
    <row r="129" spans="1:11" ht="15.75">
      <c r="A129" s="369"/>
      <c r="B129" s="370"/>
      <c r="C129" s="370"/>
      <c r="D129" s="370"/>
      <c r="E129" s="371"/>
      <c r="F129" s="224" t="s">
        <v>146</v>
      </c>
      <c r="G129" s="225">
        <f>SUM(G124:G128)</f>
        <v>5497.5375388542234</v>
      </c>
    </row>
    <row r="130" spans="1:11" ht="15.75">
      <c r="A130" s="291"/>
      <c r="B130" s="292"/>
      <c r="C130" s="292"/>
      <c r="D130" s="292"/>
      <c r="E130" s="292"/>
      <c r="F130" s="292"/>
      <c r="G130" s="293"/>
    </row>
    <row r="131" spans="1:11" ht="15.75">
      <c r="A131" s="372" t="s">
        <v>181</v>
      </c>
      <c r="B131" s="359"/>
      <c r="C131" s="359"/>
      <c r="D131" s="359"/>
      <c r="E131" s="359"/>
      <c r="F131" s="359"/>
      <c r="G131" s="360"/>
    </row>
    <row r="132" spans="1:11" ht="30.6" customHeight="1">
      <c r="A132" s="204">
        <v>6</v>
      </c>
      <c r="B132" s="373" t="s">
        <v>182</v>
      </c>
      <c r="C132" s="289"/>
      <c r="D132" s="289"/>
      <c r="E132" s="290"/>
      <c r="F132" s="205" t="s">
        <v>149</v>
      </c>
      <c r="G132" s="206" t="s">
        <v>35</v>
      </c>
    </row>
    <row r="133" spans="1:11" ht="15.75">
      <c r="A133" s="149" t="s">
        <v>6</v>
      </c>
      <c r="B133" s="328" t="s">
        <v>199</v>
      </c>
      <c r="C133" s="292"/>
      <c r="D133" s="292"/>
      <c r="E133" s="307"/>
      <c r="F133" s="194">
        <v>1.4999999999999999E-2</v>
      </c>
      <c r="G133" s="151">
        <f>SUM(F133*G152)</f>
        <v>82.463063082813349</v>
      </c>
      <c r="H133" s="108"/>
      <c r="I133" s="108"/>
      <c r="J133" s="108"/>
      <c r="K133" s="108"/>
    </row>
    <row r="134" spans="1:11" ht="15.75">
      <c r="A134" s="149" t="s">
        <v>8</v>
      </c>
      <c r="B134" s="328" t="s">
        <v>200</v>
      </c>
      <c r="C134" s="292"/>
      <c r="D134" s="292"/>
      <c r="E134" s="307"/>
      <c r="F134" s="194">
        <v>1.6532999999999999E-2</v>
      </c>
      <c r="G134" s="151">
        <f>F134*(G152+G133)</f>
        <v>92.254149951825028</v>
      </c>
      <c r="H134" s="108"/>
      <c r="I134" s="108"/>
      <c r="J134" s="108"/>
      <c r="K134" s="108"/>
    </row>
    <row r="135" spans="1:11" ht="15.75">
      <c r="A135" s="149" t="s">
        <v>10</v>
      </c>
      <c r="B135" s="328" t="s">
        <v>102</v>
      </c>
      <c r="C135" s="292"/>
      <c r="D135" s="292"/>
      <c r="E135" s="307"/>
      <c r="F135" s="195">
        <f>SUM(F139+F140+F141+F138+F137)</f>
        <v>0.19359999999999999</v>
      </c>
      <c r="G135" s="196">
        <f>SUM(G137:G141)</f>
        <v>1361.7913194018893</v>
      </c>
      <c r="J135" s="108"/>
      <c r="K135" s="108"/>
    </row>
    <row r="136" spans="1:11" ht="15.75">
      <c r="A136" s="234"/>
      <c r="B136" s="328" t="s">
        <v>273</v>
      </c>
      <c r="C136" s="292"/>
      <c r="D136" s="292"/>
      <c r="E136" s="307"/>
      <c r="F136" s="153" t="s">
        <v>26</v>
      </c>
      <c r="G136" s="151" t="s">
        <v>26</v>
      </c>
    </row>
    <row r="137" spans="1:11" ht="15.75">
      <c r="A137" s="197"/>
      <c r="B137" s="418" t="s">
        <v>252</v>
      </c>
      <c r="C137" s="419"/>
      <c r="D137" s="419"/>
      <c r="E137" s="420"/>
      <c r="F137" s="421">
        <v>7.6399999999999996E-2</v>
      </c>
      <c r="G137" s="151">
        <f>($G$133+$G$134+$G$152)/(1-($F$135/1))*F137</f>
        <v>537.40111984661337</v>
      </c>
    </row>
    <row r="138" spans="1:11" ht="15.75">
      <c r="A138" s="197"/>
      <c r="B138" s="418" t="s">
        <v>279</v>
      </c>
      <c r="C138" s="419"/>
      <c r="D138" s="419"/>
      <c r="E138" s="420"/>
      <c r="F138" s="421">
        <v>3.0700000000000002E-2</v>
      </c>
      <c r="G138" s="151">
        <f>($G$133+$G$134+$G$152)/(1-($F$135/1))*F138</f>
        <v>215.94521438862606</v>
      </c>
    </row>
    <row r="139" spans="1:11" ht="15.75">
      <c r="A139" s="197"/>
      <c r="B139" s="306" t="s">
        <v>253</v>
      </c>
      <c r="C139" s="292"/>
      <c r="D139" s="292"/>
      <c r="E139" s="307"/>
      <c r="F139" s="150">
        <v>0.03</v>
      </c>
      <c r="G139" s="151">
        <f>($G$133+$G$134+$G$152)/(1-($F$135/1))*F139</f>
        <v>211.02138213872252</v>
      </c>
      <c r="H139" s="108"/>
    </row>
    <row r="140" spans="1:11" ht="15.75">
      <c r="A140" s="197"/>
      <c r="B140" s="306" t="s">
        <v>254</v>
      </c>
      <c r="C140" s="292"/>
      <c r="D140" s="292"/>
      <c r="E140" s="307"/>
      <c r="F140" s="150">
        <v>6.4999999999999997E-3</v>
      </c>
      <c r="G140" s="151">
        <f>($G$133+$G$134+$G$152)/(1-($F$135/1))*F140</f>
        <v>45.721299463389876</v>
      </c>
      <c r="H140" s="108"/>
    </row>
    <row r="141" spans="1:11" ht="15.75">
      <c r="A141" s="197"/>
      <c r="B141" s="414" t="s">
        <v>255</v>
      </c>
      <c r="C141" s="415"/>
      <c r="D141" s="415"/>
      <c r="E141" s="416"/>
      <c r="F141" s="417">
        <v>0.05</v>
      </c>
      <c r="G141" s="151">
        <f>($G$133+$G$134+$G$152)/(1-($F$135/1))*F141</f>
        <v>351.70230356453754</v>
      </c>
      <c r="I141" s="112"/>
    </row>
    <row r="142" spans="1:11" ht="15.75">
      <c r="A142" s="288" t="s">
        <v>146</v>
      </c>
      <c r="B142" s="289"/>
      <c r="C142" s="289"/>
      <c r="D142" s="289"/>
      <c r="E142" s="289"/>
      <c r="F142" s="218"/>
      <c r="G142" s="208">
        <f>SUM(G133+G134+G139+G140+G141+G138+G137)</f>
        <v>1536.5085324365277</v>
      </c>
    </row>
    <row r="143" spans="1:11" ht="15.75">
      <c r="A143" s="356"/>
      <c r="B143" s="292"/>
      <c r="C143" s="292"/>
      <c r="D143" s="292"/>
      <c r="E143" s="292"/>
      <c r="F143" s="292"/>
      <c r="G143" s="293"/>
    </row>
    <row r="144" spans="1:11" ht="15.75">
      <c r="A144" s="357"/>
      <c r="B144" s="292"/>
      <c r="C144" s="292"/>
      <c r="D144" s="292"/>
      <c r="E144" s="292"/>
      <c r="F144" s="292"/>
      <c r="G144" s="293"/>
    </row>
    <row r="145" spans="1:12" ht="15.75">
      <c r="A145" s="358" t="s">
        <v>272</v>
      </c>
      <c r="B145" s="359"/>
      <c r="C145" s="359"/>
      <c r="D145" s="359"/>
      <c r="E145" s="359"/>
      <c r="F145" s="359"/>
      <c r="G145" s="360"/>
    </row>
    <row r="146" spans="1:12" ht="15.75">
      <c r="A146" s="361" t="s">
        <v>183</v>
      </c>
      <c r="B146" s="362"/>
      <c r="C146" s="362"/>
      <c r="D146" s="362"/>
      <c r="E146" s="362"/>
      <c r="F146" s="363"/>
      <c r="G146" s="210" t="s">
        <v>35</v>
      </c>
    </row>
    <row r="147" spans="1:12" ht="15.75">
      <c r="A147" s="198" t="s">
        <v>6</v>
      </c>
      <c r="B147" s="306" t="s">
        <v>184</v>
      </c>
      <c r="C147" s="292"/>
      <c r="D147" s="292"/>
      <c r="E147" s="292"/>
      <c r="F147" s="307"/>
      <c r="G147" s="193">
        <f>G31</f>
        <v>2789.0719999999997</v>
      </c>
    </row>
    <row r="148" spans="1:12" ht="15.75">
      <c r="A148" s="198" t="s">
        <v>8</v>
      </c>
      <c r="B148" s="306" t="s">
        <v>166</v>
      </c>
      <c r="C148" s="292"/>
      <c r="D148" s="292"/>
      <c r="E148" s="292"/>
      <c r="F148" s="307"/>
      <c r="G148" s="193">
        <f>G79</f>
        <v>2442.1153599999998</v>
      </c>
    </row>
    <row r="149" spans="1:12" ht="15.75">
      <c r="A149" s="198" t="s">
        <v>10</v>
      </c>
      <c r="B149" s="306" t="s">
        <v>185</v>
      </c>
      <c r="C149" s="292"/>
      <c r="D149" s="292"/>
      <c r="E149" s="292"/>
      <c r="F149" s="307"/>
      <c r="G149" s="193">
        <f>G91</f>
        <v>135.29275663199999</v>
      </c>
    </row>
    <row r="150" spans="1:12" ht="15.75">
      <c r="A150" s="198" t="s">
        <v>12</v>
      </c>
      <c r="B150" s="306" t="s">
        <v>176</v>
      </c>
      <c r="C150" s="292"/>
      <c r="D150" s="292"/>
      <c r="E150" s="292"/>
      <c r="F150" s="307"/>
      <c r="G150" s="193">
        <f>G116</f>
        <v>48.787422222222219</v>
      </c>
    </row>
    <row r="151" spans="1:12" ht="15.75">
      <c r="A151" s="198" t="s">
        <v>14</v>
      </c>
      <c r="B151" s="306" t="s">
        <v>186</v>
      </c>
      <c r="C151" s="292"/>
      <c r="D151" s="292"/>
      <c r="E151" s="292"/>
      <c r="F151" s="307"/>
      <c r="G151" s="193">
        <f>G122</f>
        <v>82.27</v>
      </c>
    </row>
    <row r="152" spans="1:12" ht="15.75">
      <c r="A152" s="352" t="s">
        <v>187</v>
      </c>
      <c r="B152" s="289"/>
      <c r="C152" s="289"/>
      <c r="D152" s="289"/>
      <c r="E152" s="289"/>
      <c r="F152" s="290"/>
      <c r="G152" s="219">
        <f>SUM(G147:G151)</f>
        <v>5497.5375388542234</v>
      </c>
    </row>
    <row r="153" spans="1:12" ht="15.75">
      <c r="A153" s="198" t="s">
        <v>17</v>
      </c>
      <c r="B153" s="306" t="s">
        <v>275</v>
      </c>
      <c r="C153" s="292"/>
      <c r="D153" s="292"/>
      <c r="E153" s="292"/>
      <c r="F153" s="307"/>
      <c r="G153" s="199">
        <f>G142</f>
        <v>1536.5085324365277</v>
      </c>
    </row>
    <row r="154" spans="1:12" ht="18.75" thickBot="1">
      <c r="A154" s="353" t="s">
        <v>257</v>
      </c>
      <c r="B154" s="354"/>
      <c r="C154" s="354"/>
      <c r="D154" s="354"/>
      <c r="E154" s="354"/>
      <c r="F154" s="355"/>
      <c r="G154" s="220">
        <f>TRUNC(G152+G153,2)</f>
        <v>7034.04</v>
      </c>
      <c r="H154" s="108"/>
      <c r="I154" s="108"/>
      <c r="J154" s="108"/>
      <c r="K154" s="108"/>
      <c r="L154" s="108"/>
    </row>
    <row r="155" spans="1:12">
      <c r="A155" s="200"/>
      <c r="B155" s="200"/>
      <c r="C155" s="200"/>
      <c r="D155" s="200"/>
      <c r="E155" s="200"/>
      <c r="F155" s="200"/>
      <c r="G155" s="200"/>
    </row>
    <row r="156" spans="1:12">
      <c r="A156" s="200"/>
      <c r="B156" s="200"/>
      <c r="C156" s="200"/>
      <c r="D156" s="200"/>
      <c r="E156" s="200"/>
      <c r="F156" s="200"/>
      <c r="G156" s="201"/>
    </row>
  </sheetData>
  <mergeCells count="145">
    <mergeCell ref="B29:E29"/>
    <mergeCell ref="A31:F31"/>
    <mergeCell ref="A38:G38"/>
    <mergeCell ref="A39:E41"/>
    <mergeCell ref="A42:G42"/>
    <mergeCell ref="A43:G43"/>
    <mergeCell ref="B44:E44"/>
    <mergeCell ref="B45:E45"/>
    <mergeCell ref="B35:E35"/>
    <mergeCell ref="B36:E36"/>
    <mergeCell ref="A37:E37"/>
    <mergeCell ref="C30:D30"/>
    <mergeCell ref="B71:E71"/>
    <mergeCell ref="A55:G55"/>
    <mergeCell ref="B52:E52"/>
    <mergeCell ref="A53:E53"/>
    <mergeCell ref="A54:G54"/>
    <mergeCell ref="B8:E8"/>
    <mergeCell ref="B19:E19"/>
    <mergeCell ref="A22:G22"/>
    <mergeCell ref="B23:E23"/>
    <mergeCell ref="B25:E25"/>
    <mergeCell ref="B26:E26"/>
    <mergeCell ref="B27:E27"/>
    <mergeCell ref="B28:E28"/>
    <mergeCell ref="B24:E24"/>
    <mergeCell ref="B16:E16"/>
    <mergeCell ref="B17:E17"/>
    <mergeCell ref="B18:E18"/>
    <mergeCell ref="A32:G32"/>
    <mergeCell ref="A33:G33"/>
    <mergeCell ref="B34:E34"/>
    <mergeCell ref="B14:E14"/>
    <mergeCell ref="B9:E9"/>
    <mergeCell ref="B10:E10"/>
    <mergeCell ref="B11:E11"/>
    <mergeCell ref="A91:F91"/>
    <mergeCell ref="A92:G92"/>
    <mergeCell ref="A93:E96"/>
    <mergeCell ref="A97:G97"/>
    <mergeCell ref="A98:G98"/>
    <mergeCell ref="B99:E99"/>
    <mergeCell ref="B83:E83"/>
    <mergeCell ref="B84:E84"/>
    <mergeCell ref="B85:E85"/>
    <mergeCell ref="B87:E87"/>
    <mergeCell ref="B88:E88"/>
    <mergeCell ref="B89:E89"/>
    <mergeCell ref="B86:E86"/>
    <mergeCell ref="B90:E90"/>
    <mergeCell ref="A106:G106"/>
    <mergeCell ref="B107:F107"/>
    <mergeCell ref="B108:E108"/>
    <mergeCell ref="B109:E109"/>
    <mergeCell ref="A110:F110"/>
    <mergeCell ref="A111:G111"/>
    <mergeCell ref="B100:E100"/>
    <mergeCell ref="B101:E101"/>
    <mergeCell ref="B102:E102"/>
    <mergeCell ref="B103:E103"/>
    <mergeCell ref="B104:E104"/>
    <mergeCell ref="A105:F105"/>
    <mergeCell ref="A118:G118"/>
    <mergeCell ref="B119:F119"/>
    <mergeCell ref="B120:F120"/>
    <mergeCell ref="B121:F121"/>
    <mergeCell ref="A122:F122"/>
    <mergeCell ref="A123:G123"/>
    <mergeCell ref="A112:G112"/>
    <mergeCell ref="B113:F113"/>
    <mergeCell ref="B114:E114"/>
    <mergeCell ref="B115:E115"/>
    <mergeCell ref="A116:F116"/>
    <mergeCell ref="A117:G117"/>
    <mergeCell ref="B135:E135"/>
    <mergeCell ref="B136:E136"/>
    <mergeCell ref="B139:E139"/>
    <mergeCell ref="B140:E140"/>
    <mergeCell ref="B141:E141"/>
    <mergeCell ref="A142:E142"/>
    <mergeCell ref="A124:E129"/>
    <mergeCell ref="A130:G130"/>
    <mergeCell ref="A131:G131"/>
    <mergeCell ref="B132:E132"/>
    <mergeCell ref="B133:E133"/>
    <mergeCell ref="B134:E134"/>
    <mergeCell ref="B149:F149"/>
    <mergeCell ref="B150:F150"/>
    <mergeCell ref="B151:F151"/>
    <mergeCell ref="A152:F152"/>
    <mergeCell ref="B153:F153"/>
    <mergeCell ref="A154:F154"/>
    <mergeCell ref="A143:G143"/>
    <mergeCell ref="A144:G144"/>
    <mergeCell ref="A145:G145"/>
    <mergeCell ref="A146:F146"/>
    <mergeCell ref="B147:F147"/>
    <mergeCell ref="B148:F148"/>
    <mergeCell ref="A1:G1"/>
    <mergeCell ref="A7:G7"/>
    <mergeCell ref="F8:G8"/>
    <mergeCell ref="F9:G9"/>
    <mergeCell ref="F10:G10"/>
    <mergeCell ref="F11:G11"/>
    <mergeCell ref="A13:G13"/>
    <mergeCell ref="F14:G14"/>
    <mergeCell ref="F16:G16"/>
    <mergeCell ref="B3:G3"/>
    <mergeCell ref="B4:G4"/>
    <mergeCell ref="B15:E15"/>
    <mergeCell ref="F15:G15"/>
    <mergeCell ref="B5:G5"/>
    <mergeCell ref="A21:G21"/>
    <mergeCell ref="B61:E61"/>
    <mergeCell ref="B62:E62"/>
    <mergeCell ref="B65:E65"/>
    <mergeCell ref="F17:G17"/>
    <mergeCell ref="F18:G18"/>
    <mergeCell ref="F19:G19"/>
    <mergeCell ref="B77:F77"/>
    <mergeCell ref="B78:F78"/>
    <mergeCell ref="B58:E58"/>
    <mergeCell ref="B59:E59"/>
    <mergeCell ref="B60:E60"/>
    <mergeCell ref="B64:E64"/>
    <mergeCell ref="B67:E67"/>
    <mergeCell ref="B70:E70"/>
    <mergeCell ref="B66:E66"/>
    <mergeCell ref="B56:F56"/>
    <mergeCell ref="B57:F57"/>
    <mergeCell ref="B46:E46"/>
    <mergeCell ref="B47:E47"/>
    <mergeCell ref="B48:E48"/>
    <mergeCell ref="B49:E49"/>
    <mergeCell ref="B50:E50"/>
    <mergeCell ref="B51:E51"/>
    <mergeCell ref="A79:F79"/>
    <mergeCell ref="A80:G80"/>
    <mergeCell ref="A81:G81"/>
    <mergeCell ref="B82:E82"/>
    <mergeCell ref="B72:F72"/>
    <mergeCell ref="A73:G73"/>
    <mergeCell ref="A74:G74"/>
    <mergeCell ref="B75:F75"/>
    <mergeCell ref="B76:F76"/>
  </mergeCells>
  <pageMargins left="0.23622047244094491" right="0.23622047244094491" top="0.74803149606299213" bottom="0.74803149606299213" header="0.31496062992125984" footer="0.31496062992125984"/>
  <pageSetup paperSize="9" scale="70" fitToHeight="0" orientation="portrait" blackAndWhite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44D16-89F4-4346-98ED-1920A7F20727}">
  <sheetPr>
    <pageSetUpPr fitToPage="1"/>
  </sheetPr>
  <dimension ref="C1:I57"/>
  <sheetViews>
    <sheetView showGridLines="0" workbookViewId="0">
      <selection activeCell="I14" sqref="I14"/>
    </sheetView>
  </sheetViews>
  <sheetFormatPr defaultColWidth="9.140625" defaultRowHeight="14.25"/>
  <cols>
    <col min="1" max="1" width="9.140625" style="107"/>
    <col min="2" max="2" width="6.5703125" style="107" bestFit="1" customWidth="1"/>
    <col min="3" max="3" width="46.140625" style="107" customWidth="1"/>
    <col min="4" max="4" width="19" style="107" bestFit="1" customWidth="1"/>
    <col min="5" max="5" width="13.85546875" style="107" bestFit="1" customWidth="1"/>
    <col min="6" max="6" width="15.85546875" style="107" bestFit="1" customWidth="1"/>
    <col min="7" max="7" width="20" style="107" bestFit="1" customWidth="1"/>
    <col min="8" max="8" width="21.42578125" style="107" bestFit="1" customWidth="1"/>
    <col min="9" max="9" width="11" style="107" bestFit="1" customWidth="1"/>
    <col min="10" max="16384" width="9.140625" style="107"/>
  </cols>
  <sheetData>
    <row r="1" spans="3:9" ht="18.75" thickBot="1">
      <c r="C1" s="403" t="s">
        <v>281</v>
      </c>
      <c r="D1" s="404"/>
      <c r="E1" s="404"/>
      <c r="F1" s="404"/>
      <c r="G1" s="404"/>
      <c r="H1" s="404"/>
      <c r="I1" s="405"/>
    </row>
    <row r="2" spans="3:9" ht="28.5">
      <c r="C2" s="235" t="s">
        <v>188</v>
      </c>
      <c r="D2" s="406" t="s">
        <v>206</v>
      </c>
      <c r="E2" s="407"/>
      <c r="F2" s="236" t="s">
        <v>207</v>
      </c>
      <c r="G2" s="235" t="s">
        <v>208</v>
      </c>
      <c r="H2" s="235" t="s">
        <v>209</v>
      </c>
      <c r="I2" s="235" t="s">
        <v>210</v>
      </c>
    </row>
    <row r="3" spans="3:9" ht="15.75">
      <c r="C3" s="237">
        <v>1</v>
      </c>
      <c r="D3" s="398" t="s">
        <v>211</v>
      </c>
      <c r="E3" s="398"/>
      <c r="F3" s="238">
        <v>2</v>
      </c>
      <c r="G3" s="239">
        <v>80</v>
      </c>
      <c r="H3" s="240">
        <f t="shared" ref="H3:H13" si="0">G3*F3</f>
        <v>160</v>
      </c>
      <c r="I3" s="240">
        <f>H3/12</f>
        <v>13.333333333333334</v>
      </c>
    </row>
    <row r="4" spans="3:9" ht="15.75">
      <c r="C4" s="237">
        <f>C3+1</f>
        <v>2</v>
      </c>
      <c r="D4" s="398" t="s">
        <v>212</v>
      </c>
      <c r="E4" s="398"/>
      <c r="F4" s="238">
        <v>4</v>
      </c>
      <c r="G4" s="239">
        <v>76</v>
      </c>
      <c r="H4" s="240">
        <f t="shared" si="0"/>
        <v>304</v>
      </c>
      <c r="I4" s="240">
        <f t="shared" ref="I4:I9" si="1">H4/12</f>
        <v>25.333333333333332</v>
      </c>
    </row>
    <row r="5" spans="3:9" ht="15.75">
      <c r="C5" s="237">
        <f t="shared" ref="C5:C13" si="2">C4+1</f>
        <v>3</v>
      </c>
      <c r="D5" s="398" t="s">
        <v>258</v>
      </c>
      <c r="E5" s="398"/>
      <c r="F5" s="238">
        <v>1</v>
      </c>
      <c r="G5" s="239">
        <v>30</v>
      </c>
      <c r="H5" s="240">
        <f t="shared" si="0"/>
        <v>30</v>
      </c>
      <c r="I5" s="240">
        <f t="shared" si="1"/>
        <v>2.5</v>
      </c>
    </row>
    <row r="6" spans="3:9" ht="15.75">
      <c r="C6" s="237">
        <f t="shared" si="2"/>
        <v>4</v>
      </c>
      <c r="D6" s="398" t="s">
        <v>213</v>
      </c>
      <c r="E6" s="398"/>
      <c r="F6" s="238">
        <v>2</v>
      </c>
      <c r="G6" s="239">
        <v>60</v>
      </c>
      <c r="H6" s="240">
        <f t="shared" si="0"/>
        <v>120</v>
      </c>
      <c r="I6" s="240">
        <f t="shared" si="1"/>
        <v>10</v>
      </c>
    </row>
    <row r="7" spans="3:9" ht="15.75">
      <c r="C7" s="237">
        <f t="shared" si="2"/>
        <v>5</v>
      </c>
      <c r="D7" s="398" t="s">
        <v>214</v>
      </c>
      <c r="E7" s="398"/>
      <c r="F7" s="238">
        <v>2</v>
      </c>
      <c r="G7" s="239">
        <v>10</v>
      </c>
      <c r="H7" s="240">
        <f t="shared" si="0"/>
        <v>20</v>
      </c>
      <c r="I7" s="240">
        <f t="shared" si="1"/>
        <v>1.6666666666666667</v>
      </c>
    </row>
    <row r="8" spans="3:9" ht="15.75">
      <c r="C8" s="237">
        <f t="shared" si="2"/>
        <v>6</v>
      </c>
      <c r="D8" s="398" t="s">
        <v>195</v>
      </c>
      <c r="E8" s="398"/>
      <c r="F8" s="238">
        <v>1</v>
      </c>
      <c r="G8" s="239">
        <v>30</v>
      </c>
      <c r="H8" s="240">
        <f t="shared" si="0"/>
        <v>30</v>
      </c>
      <c r="I8" s="240">
        <f t="shared" si="1"/>
        <v>2.5</v>
      </c>
    </row>
    <row r="9" spans="3:9" ht="16.5" thickBot="1">
      <c r="C9" s="237">
        <f t="shared" si="2"/>
        <v>7</v>
      </c>
      <c r="D9" s="398" t="s">
        <v>215</v>
      </c>
      <c r="E9" s="398"/>
      <c r="F9" s="238">
        <v>2</v>
      </c>
      <c r="G9" s="239">
        <v>10</v>
      </c>
      <c r="H9" s="240">
        <f t="shared" si="0"/>
        <v>20</v>
      </c>
      <c r="I9" s="240">
        <f t="shared" si="1"/>
        <v>1.6666666666666667</v>
      </c>
    </row>
    <row r="10" spans="3:9" ht="15.75">
      <c r="C10" s="237">
        <f t="shared" si="2"/>
        <v>8</v>
      </c>
      <c r="D10" s="401" t="s">
        <v>216</v>
      </c>
      <c r="E10" s="402"/>
      <c r="F10" s="238">
        <v>1</v>
      </c>
      <c r="G10" s="239">
        <v>0.5</v>
      </c>
      <c r="H10" s="240">
        <f t="shared" si="0"/>
        <v>0.5</v>
      </c>
      <c r="I10" s="240">
        <f>H10/12</f>
        <v>4.1666666666666664E-2</v>
      </c>
    </row>
    <row r="11" spans="3:9" ht="15.75">
      <c r="C11" s="237">
        <f t="shared" si="2"/>
        <v>9</v>
      </c>
      <c r="D11" s="398" t="s">
        <v>198</v>
      </c>
      <c r="E11" s="398"/>
      <c r="F11" s="238">
        <v>2</v>
      </c>
      <c r="G11" s="239">
        <v>20</v>
      </c>
      <c r="H11" s="240">
        <f t="shared" si="0"/>
        <v>40</v>
      </c>
      <c r="I11" s="240">
        <f>H11/12</f>
        <v>3.3333333333333335</v>
      </c>
    </row>
    <row r="12" spans="3:9" ht="15.75">
      <c r="C12" s="237">
        <f t="shared" si="2"/>
        <v>10</v>
      </c>
      <c r="D12" s="398" t="s">
        <v>197</v>
      </c>
      <c r="E12" s="398"/>
      <c r="F12" s="238">
        <v>1</v>
      </c>
      <c r="G12" s="239">
        <v>15</v>
      </c>
      <c r="H12" s="240">
        <f t="shared" si="0"/>
        <v>15</v>
      </c>
      <c r="I12" s="240">
        <f>H12/12</f>
        <v>1.25</v>
      </c>
    </row>
    <row r="13" spans="3:9" ht="15.75">
      <c r="C13" s="237">
        <f t="shared" si="2"/>
        <v>11</v>
      </c>
      <c r="D13" s="398" t="s">
        <v>282</v>
      </c>
      <c r="E13" s="398"/>
      <c r="F13" s="238">
        <v>1</v>
      </c>
      <c r="G13" s="239">
        <v>120</v>
      </c>
      <c r="H13" s="240">
        <f t="shared" si="0"/>
        <v>120</v>
      </c>
      <c r="I13" s="240">
        <f>H13/12</f>
        <v>10</v>
      </c>
    </row>
    <row r="14" spans="3:9" ht="15" thickBot="1">
      <c r="E14" s="399" t="s">
        <v>283</v>
      </c>
      <c r="F14" s="400"/>
      <c r="G14" s="241">
        <f>SUM(G3:G13)</f>
        <v>451.5</v>
      </c>
      <c r="H14" s="242">
        <f>SUM(H3:H13)</f>
        <v>859.5</v>
      </c>
      <c r="I14" s="243">
        <f>SUM(I3:I13)</f>
        <v>71.625</v>
      </c>
    </row>
    <row r="56" spans="6:7">
      <c r="F56" s="107">
        <f>F9-F8</f>
        <v>1</v>
      </c>
    </row>
    <row r="57" spans="6:7">
      <c r="G57" s="107">
        <f>SUM(G55:G56)</f>
        <v>0</v>
      </c>
    </row>
  </sheetData>
  <mergeCells count="14">
    <mergeCell ref="C1:I1"/>
    <mergeCell ref="D2:E2"/>
    <mergeCell ref="D3:E3"/>
    <mergeCell ref="D4:E4"/>
    <mergeCell ref="D5:E5"/>
    <mergeCell ref="D11:E11"/>
    <mergeCell ref="D12:E12"/>
    <mergeCell ref="D13:E13"/>
    <mergeCell ref="E14:F14"/>
    <mergeCell ref="D6:E6"/>
    <mergeCell ref="D7:E7"/>
    <mergeCell ref="D8:E8"/>
    <mergeCell ref="D9:E9"/>
    <mergeCell ref="D10:E10"/>
  </mergeCells>
  <pageMargins left="0.25" right="0.25" top="0.75" bottom="0.75" header="0.3" footer="0.3"/>
  <pageSetup scale="3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1FFF7-1BEC-4A1C-81BC-645FF5FC913F}">
  <dimension ref="A1:E9"/>
  <sheetViews>
    <sheetView workbookViewId="0">
      <selection activeCell="D15" sqref="D15"/>
    </sheetView>
  </sheetViews>
  <sheetFormatPr defaultRowHeight="15"/>
  <cols>
    <col min="1" max="1" width="28.28515625" customWidth="1"/>
    <col min="2" max="2" width="12.42578125" customWidth="1"/>
    <col min="3" max="3" width="20" customWidth="1"/>
    <col min="4" max="4" width="13.7109375" customWidth="1"/>
    <col min="5" max="5" width="17.5703125" customWidth="1"/>
  </cols>
  <sheetData>
    <row r="1" spans="1:5" ht="16.5" thickBot="1">
      <c r="A1" s="408" t="s">
        <v>259</v>
      </c>
      <c r="B1" s="409"/>
      <c r="C1" s="409"/>
      <c r="D1" s="409"/>
      <c r="E1" s="410"/>
    </row>
    <row r="2" spans="1:5" ht="48" thickBot="1">
      <c r="A2" s="123" t="s">
        <v>260</v>
      </c>
      <c r="B2" s="124" t="s">
        <v>261</v>
      </c>
      <c r="C2" s="125" t="s">
        <v>262</v>
      </c>
      <c r="D2" s="125" t="s">
        <v>263</v>
      </c>
      <c r="E2" s="126" t="s">
        <v>264</v>
      </c>
    </row>
    <row r="3" spans="1:5" ht="16.5" thickBot="1">
      <c r="A3" s="127" t="s">
        <v>265</v>
      </c>
      <c r="B3" s="128">
        <v>30</v>
      </c>
      <c r="C3" s="129">
        <v>35</v>
      </c>
      <c r="D3" s="130">
        <f>12/B3</f>
        <v>0.4</v>
      </c>
      <c r="E3" s="131">
        <f>C3*D3</f>
        <v>14</v>
      </c>
    </row>
    <row r="4" spans="1:5" ht="16.5" thickBot="1">
      <c r="A4" s="127" t="s">
        <v>266</v>
      </c>
      <c r="B4" s="128">
        <v>30</v>
      </c>
      <c r="C4" s="129">
        <v>90</v>
      </c>
      <c r="D4" s="130">
        <f t="shared" ref="D4:D5" si="0">12/B4</f>
        <v>0.4</v>
      </c>
      <c r="E4" s="131">
        <f t="shared" ref="E4:E5" si="1">C4*D4</f>
        <v>36</v>
      </c>
    </row>
    <row r="5" spans="1:5" ht="16.5" thickBot="1">
      <c r="A5" s="127" t="s">
        <v>267</v>
      </c>
      <c r="B5" s="128">
        <v>30</v>
      </c>
      <c r="C5" s="129">
        <v>89.9</v>
      </c>
      <c r="D5" s="130">
        <f t="shared" si="0"/>
        <v>0.4</v>
      </c>
      <c r="E5" s="131">
        <f t="shared" si="1"/>
        <v>35.96</v>
      </c>
    </row>
    <row r="6" spans="1:5" ht="16.5" thickBot="1">
      <c r="A6" s="132" t="s">
        <v>268</v>
      </c>
      <c r="B6" s="128">
        <v>30</v>
      </c>
      <c r="C6" s="129">
        <v>17</v>
      </c>
      <c r="D6" s="130">
        <f>12/B6</f>
        <v>0.4</v>
      </c>
      <c r="E6" s="131">
        <f>C6*D6</f>
        <v>6.8000000000000007</v>
      </c>
    </row>
    <row r="7" spans="1:5" ht="16.5" thickBot="1">
      <c r="A7" s="132" t="s">
        <v>269</v>
      </c>
      <c r="B7" s="133">
        <v>24</v>
      </c>
      <c r="C7" s="129">
        <v>70</v>
      </c>
      <c r="D7" s="130">
        <f>12/B7</f>
        <v>0.5</v>
      </c>
      <c r="E7" s="131">
        <f>C7*D7</f>
        <v>35</v>
      </c>
    </row>
    <row r="8" spans="1:5" ht="16.5" thickBot="1">
      <c r="A8" s="411" t="s">
        <v>270</v>
      </c>
      <c r="B8" s="412"/>
      <c r="C8" s="412"/>
      <c r="D8" s="413"/>
      <c r="E8" s="134">
        <f>E9/12</f>
        <v>10.646666666666667</v>
      </c>
    </row>
    <row r="9" spans="1:5" ht="16.5" thickBot="1">
      <c r="A9" s="411" t="s">
        <v>271</v>
      </c>
      <c r="B9" s="412"/>
      <c r="C9" s="412"/>
      <c r="D9" s="413"/>
      <c r="E9" s="134">
        <f>SUM(E3:E7)</f>
        <v>127.76</v>
      </c>
    </row>
  </sheetData>
  <mergeCells count="3">
    <mergeCell ref="A1:E1"/>
    <mergeCell ref="A8:D8"/>
    <mergeCell ref="A9:D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portaria </vt:lpstr>
      <vt:lpstr>44hSemanais</vt:lpstr>
      <vt:lpstr>Uniformes</vt:lpstr>
      <vt:lpstr>Equipamentos</vt:lpstr>
      <vt:lpstr>'portaria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2025-02-05T20:26:24Z</dcterms:modified>
</cp:coreProperties>
</file>